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ՀԲՄԱՇ 25-7    Շին.բար    140 մանկ. հիմն. և բակի բար. աշխ\Hraver 25-7\Hraver Hay 25-7\"/>
    </mc:Choice>
  </mc:AlternateContent>
  <xr:revisionPtr revIDLastSave="0" documentId="13_ncr:1_{5ECA7F07-0401-486C-B52C-2227C43883B1}" xr6:coauthVersionLast="47" xr6:coauthVersionMax="47" xr10:uidLastSave="{00000000-0000-0000-0000-000000000000}"/>
  <bookViews>
    <workbookView xWindow="-108" yWindow="-108" windowWidth="23256" windowHeight="12576" xr2:uid="{FC319B5A-4C34-4935-AE6C-AEDA9F1310C1}"/>
  </bookViews>
  <sheets>
    <sheet name="140" sheetId="2" r:id="rId1"/>
  </sheets>
  <definedNames>
    <definedName name="_xlnm._FilterDatabase" localSheetId="0" hidden="1">'140'!$A$5:$F$5</definedName>
    <definedName name="_xlnm.Print_Area" localSheetId="0">'140'!$A$1:$F$488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6" i="2" l="1"/>
  <c r="F483" i="2" l="1"/>
  <c r="F482" i="2"/>
  <c r="F481" i="2"/>
  <c r="F480" i="2"/>
  <c r="F479" i="2"/>
  <c r="F478" i="2"/>
  <c r="F477" i="2"/>
  <c r="F476" i="2"/>
  <c r="F475" i="2"/>
  <c r="F472" i="2"/>
  <c r="F471" i="2"/>
  <c r="F470" i="2"/>
  <c r="F469" i="2"/>
  <c r="F468" i="2"/>
  <c r="F465" i="2"/>
  <c r="F464" i="2"/>
  <c r="F463" i="2"/>
  <c r="F462" i="2"/>
  <c r="F461" i="2"/>
  <c r="F460" i="2"/>
  <c r="F459" i="2"/>
  <c r="F458" i="2"/>
  <c r="F457" i="2"/>
  <c r="F456" i="2"/>
  <c r="F466" i="2" s="1"/>
  <c r="F452" i="2"/>
  <c r="F451" i="2"/>
  <c r="F450" i="2"/>
  <c r="F449" i="2"/>
  <c r="D448" i="2"/>
  <c r="F448" i="2" s="1"/>
  <c r="F447" i="2"/>
  <c r="F446" i="2"/>
  <c r="F443" i="2"/>
  <c r="F442" i="2"/>
  <c r="F441" i="2"/>
  <c r="F440" i="2"/>
  <c r="F439" i="2"/>
  <c r="F438" i="2"/>
  <c r="F437" i="2"/>
  <c r="F434" i="2"/>
  <c r="F433" i="2"/>
  <c r="F432" i="2"/>
  <c r="F431" i="2"/>
  <c r="F430" i="2"/>
  <c r="F429" i="2"/>
  <c r="F435" i="2" s="1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27" i="2" s="1"/>
  <c r="F409" i="2"/>
  <c r="F408" i="2"/>
  <c r="F407" i="2"/>
  <c r="F406" i="2"/>
  <c r="F405" i="2"/>
  <c r="F404" i="2"/>
  <c r="F403" i="2"/>
  <c r="F400" i="2"/>
  <c r="F399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97" i="2" s="1"/>
  <c r="F379" i="2"/>
  <c r="F378" i="2"/>
  <c r="F377" i="2"/>
  <c r="F376" i="2"/>
  <c r="F375" i="2"/>
  <c r="F374" i="2"/>
  <c r="F373" i="2"/>
  <c r="F372" i="2"/>
  <c r="F371" i="2"/>
  <c r="F370" i="2"/>
  <c r="F369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35" i="2" s="1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298" i="2"/>
  <c r="F297" i="2"/>
  <c r="F296" i="2"/>
  <c r="F295" i="2"/>
  <c r="F294" i="2"/>
  <c r="F293" i="2"/>
  <c r="F292" i="2"/>
  <c r="F291" i="2"/>
  <c r="F290" i="2"/>
  <c r="F289" i="2"/>
  <c r="F288" i="2"/>
  <c r="D108" i="2"/>
  <c r="D107" i="2"/>
  <c r="D106" i="2"/>
  <c r="D105" i="2"/>
  <c r="F367" i="2" l="1"/>
  <c r="F401" i="2"/>
  <c r="F453" i="2"/>
  <c r="F351" i="2"/>
  <c r="F380" i="2"/>
  <c r="F410" i="2"/>
  <c r="F444" i="2"/>
  <c r="F473" i="2"/>
  <c r="F319" i="2"/>
  <c r="F484" i="2"/>
  <c r="F299" i="2"/>
  <c r="F227" i="2"/>
  <c r="D235" i="2" l="1"/>
  <c r="D234" i="2"/>
  <c r="D233" i="2"/>
  <c r="D232" i="2"/>
  <c r="D228" i="2"/>
  <c r="F284" i="2" l="1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5" i="2"/>
  <c r="F224" i="2"/>
  <c r="F223" i="2"/>
  <c r="F222" i="2"/>
  <c r="F221" i="2"/>
  <c r="F220" i="2"/>
  <c r="F219" i="2"/>
  <c r="F218" i="2"/>
  <c r="F217" i="2"/>
  <c r="F216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0" i="2"/>
  <c r="F159" i="2"/>
  <c r="F158" i="2"/>
  <c r="F155" i="2"/>
  <c r="F154" i="2"/>
  <c r="F153" i="2"/>
  <c r="F152" i="2"/>
  <c r="F151" i="2"/>
  <c r="F150" i="2"/>
  <c r="F149" i="2"/>
  <c r="F146" i="2"/>
  <c r="F145" i="2"/>
  <c r="F144" i="2"/>
  <c r="F143" i="2"/>
  <c r="F142" i="2"/>
  <c r="F141" i="2"/>
  <c r="F140" i="2"/>
  <c r="F139" i="2"/>
  <c r="F138" i="2"/>
  <c r="F135" i="2"/>
  <c r="F134" i="2"/>
  <c r="F133" i="2"/>
  <c r="F132" i="2"/>
  <c r="F131" i="2"/>
  <c r="F130" i="2"/>
  <c r="F129" i="2"/>
  <c r="F126" i="2"/>
  <c r="F125" i="2"/>
  <c r="F124" i="2"/>
  <c r="F123" i="2"/>
  <c r="F122" i="2"/>
  <c r="F121" i="2"/>
  <c r="F120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98" i="2"/>
  <c r="F97" i="2"/>
  <c r="F96" i="2"/>
  <c r="F95" i="2"/>
  <c r="F94" i="2"/>
  <c r="F93" i="2"/>
  <c r="F92" i="2"/>
  <c r="F91" i="2"/>
  <c r="F90" i="2"/>
  <c r="F89" i="2"/>
  <c r="F88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243" i="2" l="1"/>
  <c r="F86" i="2"/>
  <c r="F266" i="2"/>
  <c r="F161" i="2"/>
  <c r="F285" i="2"/>
  <c r="F156" i="2"/>
  <c r="F127" i="2"/>
  <c r="F118" i="2"/>
  <c r="F147" i="2"/>
  <c r="F99" i="2"/>
  <c r="F21" i="2"/>
  <c r="F136" i="2"/>
  <c r="F214" i="2"/>
  <c r="F485" i="2" l="1"/>
  <c r="F486" i="2" l="1"/>
  <c r="F487" i="2" s="1"/>
</calcChain>
</file>

<file path=xl/sharedStrings.xml><?xml version="1.0" encoding="utf-8"?>
<sst xmlns="http://schemas.openxmlformats.org/spreadsheetml/2006/main" count="908" uniqueCount="410">
  <si>
    <t>Ծավալաթերթ - նախահաշիվ</t>
  </si>
  <si>
    <t>հազ. դրամ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</si>
  <si>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</si>
  <si>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</si>
  <si>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</si>
  <si>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</si>
  <si>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</si>
  <si>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</si>
  <si>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N1-1 Ճարտարապետաշինարարական մաս</t>
  </si>
  <si>
    <t>Տարբեր աշխատանքներ</t>
  </si>
  <si>
    <t>Պլաստմասե շրիշակների պատրաստում H=80մմ, կցամասերի հետ միասին</t>
  </si>
  <si>
    <t>գմ</t>
  </si>
  <si>
    <t>Խողովակների քողարում ջրակայուն գիպսաստվարաթղթե 12․5մմ հաստ. սալերով, մետաղական հիմնակմախքի պատրաստմամբ</t>
  </si>
  <si>
    <t>Աստիճանատակերի տակերի երեպատում պատրաստում գիպսաստվարաթղթե սալերից, մետաղական հիմնակմախքով, գիպսաստվարաթղթե սալերի հաստությունը -12.5մմ</t>
  </si>
  <si>
    <t>Մետաղոպլաստե դռների պլաստմասե սպիտակ երեսակալներ իր կցամասերով</t>
  </si>
  <si>
    <t>ԼԵԴ տիպի պատի լուսատուների տեղադրում 25վտ հզորությամբ, 4000K</t>
  </si>
  <si>
    <t>հատ</t>
  </si>
  <si>
    <t>ԼԵԴ տիպի լուսատուների տեղադրում 18վտ հզորությամբ, 4000K</t>
  </si>
  <si>
    <t>Մանկական լվացարանի տեղադրում, սիֆոնով</t>
  </si>
  <si>
    <t>կ-տ</t>
  </si>
  <si>
    <t xml:space="preserve">Մանկական լվացարանի 
ծորակ-խառնիչի տեղադրում </t>
  </si>
  <si>
    <t>Կերամիկական զուգարանակոնքերի տեղադրում լվացման տակառիկով /մանկական/</t>
  </si>
  <si>
    <t>Ճկուն խողովակ զուգարանակոնքի տակառիկի համար</t>
  </si>
  <si>
    <t>Ճկուն խողովակ լվացարանակոնքի համար</t>
  </si>
  <si>
    <t>Գնդիկային փական խրոմապատ Փ15մմ</t>
  </si>
  <si>
    <t>Զուգարանի կառուցում</t>
  </si>
  <si>
    <t>Հատակի ցեմենտ-ավազային շերտի քանդում 30մմ հաստության</t>
  </si>
  <si>
    <t>Բետոնե հատակի քանդում ջրագիծ և կոյուղագիծ անցկացնելու համար</t>
  </si>
  <si>
    <t>Ենթաշերտի պատրաստում B15 դասի բետոնեց</t>
  </si>
  <si>
    <t>Միջնորմների քանդում 100մմ հաստության</t>
  </si>
  <si>
    <t>Միջնորմների շարվածքի ամրանավորում</t>
  </si>
  <si>
    <t>տ</t>
  </si>
  <si>
    <t>Ամրան Փ8A500C</t>
  </si>
  <si>
    <t>Բլոկերի դատարկությունների լցում B7.5 դասի թեթեւ բետոնով</t>
  </si>
  <si>
    <t>Գաջի սվաղի քանդում պատերից, ներկի հետ միասին</t>
  </si>
  <si>
    <t>Ջրաէմուլսիոն ներկի մաքրում պատերից</t>
  </si>
  <si>
    <t>Ջրաէմուլսիոն ներկի մաքրում առաստաղից</t>
  </si>
  <si>
    <t>Միջնորմերի կառուցում թեթեւաբետոնե  բլոկներից 100մմ հաստությամբ</t>
  </si>
  <si>
    <t>Ե/բ միաձույլ բարավորի պատրաստում B15 դասի բետոնից /b=100մմ/</t>
  </si>
  <si>
    <t>Ամրան Փ12A500C</t>
  </si>
  <si>
    <t>Ամրան Փ6A240</t>
  </si>
  <si>
    <t>Պատերի սվաղ ցեմենտ-ավազային շաղախով</t>
  </si>
  <si>
    <t>Պատերի երեսապատում հախճասալով</t>
  </si>
  <si>
    <t>Պատերի սվաղում գիպսոնիտով  բարելավված որակի</t>
  </si>
  <si>
    <t>Պատերի, սյուների և շեպերի  ներկում լվացվող լատեքսային ներկով, բարելավված որակի, ծեփամածկումով</t>
  </si>
  <si>
    <t>Առաստաղների, հեծանների ներկում լատեքսային ներկով, բարելավված որակի, ծեփամածկումով</t>
  </si>
  <si>
    <t>Կախովի առաստաղի պատրաստում շերտավոր պլաստիկից, մետաղական հիմնակմախքով</t>
  </si>
  <si>
    <t>Հարթեցնող շերտի պատրաստում ցեմենտ-ավազային շաղախից 30մմ հաստությամբ /հատակների տակ/</t>
  </si>
  <si>
    <t xml:space="preserve">Խեցեսալե հատակների պատրաստում </t>
  </si>
  <si>
    <t>Մետաղապլաստե դռան ապամոնտաժում, պահեստավորում և վերատեղադրում</t>
  </si>
  <si>
    <t>Օդատարի անցկացում PVC խողովակից Փ125մմ</t>
  </si>
  <si>
    <t>Անցքերի բացում պատերի վրա 
Փ 160մմ</t>
  </si>
  <si>
    <t>Արտաքին ճաղաշար Փ125մմ</t>
  </si>
  <si>
    <t>Վարդակների տեղադրում</t>
  </si>
  <si>
    <t xml:space="preserve">Մեկստեղնավոր անջատիչների տեղադրում </t>
  </si>
  <si>
    <t xml:space="preserve">ԼԵԴ տիպի սանհանգույցի առաստաղի միջի լուսատուների տեղադրում 11 վտ հզորությամբ, K=3500-4000 </t>
  </si>
  <si>
    <t>III կարգի գրունտի մշակում էքսկավատորով, ավտոինքնաթափերի վրա բարձելով</t>
  </si>
  <si>
    <t>III կարգի գրունտի մշակում էքսկավատորով, կողլիցքով</t>
  </si>
  <si>
    <t>Ավազի նախապատրաստական շերտի իրականացում 100մմ հաստությամբ</t>
  </si>
  <si>
    <t>Խողովակաշարի անցկացում կոյուղու պոլիէթիլենային ծալավոր խողովակներից Փ150մմ, հիդրավլիկ փորձարկումով</t>
  </si>
  <si>
    <t>Խողովակաշարի անցկացում կոյուղու պոլիվինիլքլորիդե խողովակներից,  
Փ 110մմ, հիդրավլիկ փորձարկումով</t>
  </si>
  <si>
    <t>Խողովակաշարի անցկացում կոյուղու պոլիվինիլքլորիդե խողովակներից, 
Փ 50մմ, հիդրավլիկ փորձարկումով</t>
  </si>
  <si>
    <t>Կերամիկական լվացարանի տեղադրում սիֆոնով</t>
  </si>
  <si>
    <t>Կերամիկական զուգարանակոնքերի տեղադրում լվացման տակառիկով</t>
  </si>
  <si>
    <t>Ծորակի տեղադրում լվացարանի համար</t>
  </si>
  <si>
    <t>Հոսակների տեղադրում Փ 50մմ</t>
  </si>
  <si>
    <t>Գնդիկավոր փական Փ25մմ</t>
  </si>
  <si>
    <t>Անցում Փ100/50մմ</t>
  </si>
  <si>
    <t>Կոյուղու պլաստմասե ձեւավոր մասեր   
Փ 110մմ</t>
  </si>
  <si>
    <t>Կոյուղու պլաստմասե ձեւավոր մասեր   
Փ 50մմ</t>
  </si>
  <si>
    <t>Կոյուղու դիտահորերի տեղադրում
Փ1000x1500(h)մմ</t>
  </si>
  <si>
    <t>Ե/Բ դիտահորի ծածկ D=1200մմ, թուջե մտոցով d=700մմ</t>
  </si>
  <si>
    <t>Ե/Բ դիտահոր Փ 1000x1500(h)մմ</t>
  </si>
  <si>
    <t>Բետոնե նախապատրաստական շերտի իրականացում հորերի տակ</t>
  </si>
  <si>
    <t>Մետաղական աստիճանների տեղադրում</t>
  </si>
  <si>
    <t>Մետաղական տարրեր հորերի սեյսմակայունության համար</t>
  </si>
  <si>
    <t>Մետաղակառուցվածքների յուղաներկում 2 շերտ, նախաներկումով</t>
  </si>
  <si>
    <t>Խողովակաշարի անցկացում պոլիէթիլենային խողովակներից        
Փ25x2.3մմ հիդրավլիկ փորձարկումով</t>
  </si>
  <si>
    <t>Խողովակաշարի անցկացում պոլիպրոպիլենային խողովակներից        
Փ25x3.25մմ հիդրավլիկ փորձարկումով</t>
  </si>
  <si>
    <t>Խողովակաշարի անցկացում պոլիպրոպիլենային խողովակներից
Փ20x3.0մմ, հիդրավլիկ փորձարկումով</t>
  </si>
  <si>
    <t>Պոլիպրոպիլենային խողովակների եռաբաշխիկներ Փ 50x25x50մմ</t>
  </si>
  <si>
    <t>Միացում գոյություն ունեցող կոյուղու հորին</t>
  </si>
  <si>
    <t>տեղ</t>
  </si>
  <si>
    <t>Շին. աղբի հավաքում, բարձում եւ տեղափոխում 13կմ</t>
  </si>
  <si>
    <t>Սանհանգույցի հայելու տեղադում
/առանց շրջանակի/</t>
  </si>
  <si>
    <t>Սալվածքի իրականացում</t>
  </si>
  <si>
    <t>Քանդման աշխատանքներ</t>
  </si>
  <si>
    <t>Բետոնե եզրաքարերի ապամոնտաժում /բետոնե հիմքով/, հետագա վերատեղադրման համար</t>
  </si>
  <si>
    <t>Բետոնե հարթակների և աստիճանների քանդում</t>
  </si>
  <si>
    <t>III կարգի գրունտի մշակում ձեռքով</t>
  </si>
  <si>
    <t>Ավելորդ բնահողի բարձում ինքնաթափ մեքենաների վրա եւ տեղափոխում մինչև 13կմ</t>
  </si>
  <si>
    <t>Ապամոնտաժված բետոնե եզրաքարերի վերատեղադրում</t>
  </si>
  <si>
    <t>Բետոնե նոր եզրաքարերի տեղադրում 300x150մմ չափերի, B15 բետոնե հիմքով</t>
  </si>
  <si>
    <t>Ծածկույթի պատրաստում մանրահատիկ ասֆալտաբետոնից 4սմ հաստությամբ</t>
  </si>
  <si>
    <t>Խճի նախապատրաստական շերտի իրականացում</t>
  </si>
  <si>
    <t>Արտաքին հարդարում</t>
  </si>
  <si>
    <t>Բետոնե աստիճանների քանդում</t>
  </si>
  <si>
    <t>Բետոնե աստիճանների պատրաստում B15 դասի բետոնից</t>
  </si>
  <si>
    <t>Ամրանավորված բետոնե սալի պատրաստում B15 դասի բետոնից 80մմ հաստությամբ</t>
  </si>
  <si>
    <t>Բետոնե ենթաշերտի ամրանավորում _x000D_
Փ 6AcI ամրանով, քայլը 150x150մմ բջիջներով</t>
  </si>
  <si>
    <t>Աստիճանների երեսապատում բազալտե ոչ ծակոտկեն հղկված սալերով 30մմ հաստությամբ</t>
  </si>
  <si>
    <t>Հարթակների և թեքահարթակների երեսապատում բազալտե ոչ ծակոտկեն հղկված սալերով 30մմ հաստությամբ</t>
  </si>
  <si>
    <t>Կողային պատերի երեսապատում բազալտե ոչ ծակոտկեն հղկված սալով 30մմ հաստությամբ</t>
  </si>
  <si>
    <t>Ցանց Ф3ВрI քայլը 100x100մմ</t>
  </si>
  <si>
    <t>Պատրաստի արծաթափայլ խողովակավոր այլումինե ճաղաշարի տեղադրում, h=90սմ</t>
  </si>
  <si>
    <t>Որմնախարսխի երեսապատում բազալտե հղկված ոչ ծակոտկեն սալերով 30մմ հաստությամբ, մետաղական ցանցով</t>
  </si>
  <si>
    <t>Մետաղական ցանցի արժեքը Փ4BpI 150x150մմ բջիջներով</t>
  </si>
  <si>
    <t>Որմնախարսխի թասակների իրականացում բազալտե հղկված ոչ ծակոտկեն սալերով երեսապատման սալերով 30մմ հաստությամբ</t>
  </si>
  <si>
    <t>Թասակների իրականացում բազալտե հղկված ոչ ծակոտկեն սալերով երեսապատման սալերով 30մմ հաստությամբ</t>
  </si>
  <si>
    <t>Բազալտե սալերի երեսպատման համար բետոնացում B15 դասի բետոնով</t>
  </si>
  <si>
    <t>Ամրանավորում  Ø12A500c քարերի խոռոչների բետոնացման համար</t>
  </si>
  <si>
    <t>Առաջին հարկի պատշգամբների հատակների եզրերի երեսապատում բազալտե ոչ ծակոտկեն հղկված սալերով 30մմ հաստությամբ</t>
  </si>
  <si>
    <t>Ծածկարան -1</t>
  </si>
  <si>
    <t>Ծածկարանի մետաղական հիմնակմախքի պատրաստում</t>
  </si>
  <si>
    <t>Ուղղանկյուն կտրվածքի խողովակ □50x30x3մմ</t>
  </si>
  <si>
    <t>Դյուբել M10</t>
  </si>
  <si>
    <t>Անցքերի շաղափում պատերում Փ10մմ, L=150մմ</t>
  </si>
  <si>
    <t>Ծածկարանի ծածկույթի պատրաստում ցինկապատ գործարանային ներկված մետաղակղմինդրից /0,5մմ/</t>
  </si>
  <si>
    <t>Գոգնոցի պատրաստում հարթ գունավոր ցինկապատ թիթեղից d=0.5մմ /ձեւավոր տարր/ b=330մմ</t>
  </si>
  <si>
    <t>Մետաղակառուցվածքների յուղաներկում 2 շերտ</t>
  </si>
  <si>
    <t>Ծածկարան -2</t>
  </si>
  <si>
    <t>Տարահանման աստիճաններ /4 հատ/</t>
  </si>
  <si>
    <t xml:space="preserve">Մետաղական աստիճանների պատրաստում </t>
  </si>
  <si>
    <t>Հեծան П N18</t>
  </si>
  <si>
    <t>Անկյունակ L50x50x5մմ</t>
  </si>
  <si>
    <t>Թերթապողպատ —10x300x300մմ</t>
  </si>
  <si>
    <t>Թերթապողպատ —12x80x200մմ</t>
  </si>
  <si>
    <t>Ակոսված թերթապողպատ —5x500x800մմ</t>
  </si>
  <si>
    <t>Ակոսված թերթապողպատ —5x1700x1050մմ</t>
  </si>
  <si>
    <t>Մետաղակառուցվածքների ներկում հակակոռոզիոն ներկով 2 շերտ</t>
  </si>
  <si>
    <t>Հիմքերի պատրաստում B25 դասի բետոնից</t>
  </si>
  <si>
    <t>Տարահանման աստիճանների մետաղական պազրիքների պատրաստում և տեղադրում</t>
  </si>
  <si>
    <t>Մետաղական խողովակ Փ 51x2.5մմ</t>
  </si>
  <si>
    <t>Մետաղական խողովակ Փ 40x2.5մմ</t>
  </si>
  <si>
    <t>Մետաղական խողովակ Փ 15x2.5մմ</t>
  </si>
  <si>
    <t>Մետաղական խողովակ Փ 12x2մմ</t>
  </si>
  <si>
    <t>Եռակցման աշխատանքներ</t>
  </si>
  <si>
    <t>Բազրիքների յուղաներկում 2 շերտ</t>
  </si>
  <si>
    <t>Անձրևաջրերի հոր</t>
  </si>
  <si>
    <t>Գրունտի տեղափոխում 13 կմ</t>
  </si>
  <si>
    <t>Խոշորահատիկ կոպիճից լիցք հորի մեջ</t>
  </si>
  <si>
    <t>N1-2 Կաթսայատուն</t>
  </si>
  <si>
    <t>Մեկ կոնտուրանի տուրբո գազի կաթսայի տեղադրում N=36կվտ</t>
  </si>
  <si>
    <t>Ծխագազերի հեռացման կոաքսալ խողովակ</t>
  </si>
  <si>
    <t>Հիդրավլիկ սլաքի տեղադրում 2''</t>
  </si>
  <si>
    <t>Ընդարձակամն բաքի տեղադրում V=50լ</t>
  </si>
  <si>
    <t>Մատակարար բաշխիչ սանրիկի տեղադրում 3 ելքով DN 76, L=1000</t>
  </si>
  <si>
    <t>Հետադարձ բաշխիչ սանրիկի տեղադրում 3 ելքով DN 76, L=1000</t>
  </si>
  <si>
    <t>Անցում /ամերիկանկա/ 3/4՛՛</t>
  </si>
  <si>
    <t>Անցում /ամերիկանկա/ 1/2՛՛</t>
  </si>
  <si>
    <t>Փական կցաշուրթային 2՛՛</t>
  </si>
  <si>
    <t>Կցաշուրթ DN 76</t>
  </si>
  <si>
    <t>Կցաշուրթ DN 50</t>
  </si>
  <si>
    <t>Գնդիկային փական 1 1/4" ՆՊ-ԱՊ
/ամերիկանկա/</t>
  </si>
  <si>
    <t>Գնդիկային փական 1" ՆՊ-ԱՊ /ամերիկանկա/</t>
  </si>
  <si>
    <t>Գնդիկային փական 1 1/4" ՆՊ-ԱՊ</t>
  </si>
  <si>
    <t>Գնդիկային փական 1" ԱՊ-ՆՊ</t>
  </si>
  <si>
    <t>Գնդիկային փական 3/4" ՆՊ-ԱՊ</t>
  </si>
  <si>
    <t>Գնդիկային փական 1/2" ՆՊ-ԱՊ</t>
  </si>
  <si>
    <t>Դատարկման փական 1/2՛՛</t>
  </si>
  <si>
    <t>Ավտոմատ օդահան 3/4"</t>
  </si>
  <si>
    <t>Հետադարձ փականների տեղադրում 2"</t>
  </si>
  <si>
    <t>Հետադարձ փականների տեղադրում 1"</t>
  </si>
  <si>
    <t>Հետադարձ փականների տեղադրում 3/4"</t>
  </si>
  <si>
    <t>Հետադարձ փականների տեղադրում 1/2"</t>
  </si>
  <si>
    <t>Կցամաս 1 1/4"</t>
  </si>
  <si>
    <t>Կցամաս 1"</t>
  </si>
  <si>
    <t>Կցաշուրթային զտիչի տեղադրում 2"</t>
  </si>
  <si>
    <t>Զտիչի տեղադրում 1 1/4"</t>
  </si>
  <si>
    <t>Զտիչի տեղադրում 3/4"</t>
  </si>
  <si>
    <t>Զտիչի տեղադրում 1/2"</t>
  </si>
  <si>
    <t>Անցում 3/4'' ԱՊ-1 1/4" ՆՊ</t>
  </si>
  <si>
    <t>Անցում 3/4'' ՆՊ-1 1/4" ԱՊ</t>
  </si>
  <si>
    <t>Անցում 3/4'' ՆՊ-1 1/2" ԱՊ</t>
  </si>
  <si>
    <t>Եռաբաշխիչ 2'' ՆՊ</t>
  </si>
  <si>
    <t>Եռաբաշխիչ 3/4'' ՆՊ</t>
  </si>
  <si>
    <t>Պոլիպրոպիլենային անցում /ամերիկանկա/ 1 1/4՛՛ ՆՊx40</t>
  </si>
  <si>
    <t>Պոլիպրոպիլենային անցում /ամերիկանկա/ 1 1/4՛՛ ԱՊx40</t>
  </si>
  <si>
    <t>Պոլիպրոպիլենային անցում /ամերիկանկա/ 1՛՛ ԱՊx32</t>
  </si>
  <si>
    <t>Պոլիպրոպիլենային անցում /ամերիկանկա/ 3/4՛՛ ԱՊx25</t>
  </si>
  <si>
    <t>Պոլիպրոպիլենային անցում /ամերիկանկա/ 1/2՛՛ ԱՊx20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</si>
  <si>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</si>
  <si>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</si>
  <si>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</si>
  <si>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20x3.0մմ հիդրավլիկ փորձարկումով, մեկուսացումով</t>
  </si>
  <si>
    <t>Պոլիպրոպիլենային խողովակի ձևավոր մասեր /տարբեր/</t>
  </si>
  <si>
    <t>Մետաղակոնստրուկցիաներ խողովակների ամրացման համար</t>
  </si>
  <si>
    <t>կգ</t>
  </si>
  <si>
    <t>Անցքերի բացում արտաքին պատին 
Փ 70մմ</t>
  </si>
  <si>
    <t>Գլխանոցի /դեֆլեկտոր/ տեղադրում ցինկապատ պողպատից  Ф125</t>
  </si>
  <si>
    <t>Արտաքին մետաղական ճաղաշար Փ125մմ</t>
  </si>
  <si>
    <t>N1-3 Ջրամատակարարման դիտահորորի կառուցում և առկա դիտահորի նիշերի ուղղում</t>
  </si>
  <si>
    <t>Խողովակաշարի անցկացում պոլիէթիլենային խողովակներից        
Փ50x3,7մմ հիդրավլիկ փորձարկումով</t>
  </si>
  <si>
    <t xml:space="preserve">d=50մմ սեպավոր փականի տեղադրում </t>
  </si>
  <si>
    <t xml:space="preserve">d=50մմ կցաշուրթի տեղադրում </t>
  </si>
  <si>
    <t xml:space="preserve">d=50մմ ազատ կցաշուրթի տեղադրում </t>
  </si>
  <si>
    <t>Ջրաչափի տեղադրում Փ50մմ</t>
  </si>
  <si>
    <t>Զտիչ Փ 50մմ</t>
  </si>
  <si>
    <t>Ջրամատակարարման դիտահորի պատրաստում հավաքովի ե/բ էլեմենտներից Փ1500մմ, h=1.8մ</t>
  </si>
  <si>
    <t>Ե/Բ դիտահորի ծածկ D=1700մմ 
h=200մմ, թուջե մտոցով d=700մմ</t>
  </si>
  <si>
    <t>Ե/Բ դիտահոր Փ 1500x1000(h)մմ</t>
  </si>
  <si>
    <t>Ե/Բ դիտահոր Փ 1500x800(h)մմ</t>
  </si>
  <si>
    <t>Միացում գոյություն ունեցող ցանցին 
Փ57մմ</t>
  </si>
  <si>
    <t>Համակարգի լվացում, ախտահանում</t>
  </si>
  <si>
    <t>Գրունտի ետլիցք ձեռքով, տոփանումով</t>
  </si>
  <si>
    <t>Գրունտի ետլիցք բուլդոզերով _x000D_
/տեղի գրունտով/</t>
  </si>
  <si>
    <t>Գրունտի տոփանում</t>
  </si>
  <si>
    <t>Ավելորդ գրունտի հավաքում, բարձում եւ տեղափոխում 13կմ</t>
  </si>
  <si>
    <t xml:space="preserve">Դիտահորի թուջե կափարիչի տակ մետաղական կամ թուջե էլեմենտների տեղադրում՝ կափարիչի նիշի ուղղման համար </t>
  </si>
  <si>
    <t>N1-4 Հակահրդեհային  ազդանշանային համակարգեր</t>
  </si>
  <si>
    <t>Համակարգի կառավարման գլխավոր վահանակ  С2000-М</t>
  </si>
  <si>
    <t>Երկլարանի գծի վերահսկիչ С2000-КДЛ</t>
  </si>
  <si>
    <t>Հասցեային ռելեային բլոկ 
С2000-СП2 исп. 02</t>
  </si>
  <si>
    <t>Պահուստային սնուցման աղբյուր 
РИП-12 ИСП.04 (РИП-12-2/7М2)</t>
  </si>
  <si>
    <t>Մարտկոց 7ԱԺ,  DTM 1207</t>
  </si>
  <si>
    <t>Ծխի հասցեային ազդասարք
ДИП-34А-03</t>
  </si>
  <si>
    <t>Ջերմային հասցեային ազդասարք
С2000-ИП-03</t>
  </si>
  <si>
    <t>Ձեռքի ղեկավարմամբ հասցեային ազդասարք ИПР 513-3АМ</t>
  </si>
  <si>
    <t>Համակցված լուսաձայնային ազդարար (ներսի) SPW-220</t>
  </si>
  <si>
    <t>Պլաստիկ մալուխուղի սպիտակ  
90x50մմ գծային կտրվածքով IP 44, 10180 RBR</t>
  </si>
  <si>
    <t>Պլաստիկ մալուխուղու T - ձև էլեմենտ սպիտակ  90x50մմ գծային կտրվածքով IP 44, 10181 RBR</t>
  </si>
  <si>
    <t>Պլաստիկ մալուխուղու հարթ անկյուն սպիտակ  90x50մմ գծային կտրվածքով IP 44, 10183 RBR</t>
  </si>
  <si>
    <t>Պլաստիկ մալուխուղու ճակատի քողարկիչ սպիտակ  90x50մմ գծային կտրվածքով IP 44, 10185 RBR</t>
  </si>
  <si>
    <t>Հրակայուն մալուխ КСРВнг(А)-FRLS 1х2х0,80 մմ, հրակայունության աստիճանը 180ր.</t>
  </si>
  <si>
    <t>Հրակայուն մալուխ КСРВнг(А)-FRLS 1х2х0,97 մմ, հրակայունության աստիճանը 180ր.</t>
  </si>
  <si>
    <t>Սնուցման մալուխ 2x1մմ</t>
  </si>
  <si>
    <t>Պլաստմասե ճկախողովակ Փ20մմ</t>
  </si>
  <si>
    <t xml:space="preserve">Մոնտաժային նյութեր </t>
  </si>
  <si>
    <t>Ծրագրային ապահովման փաթեթ</t>
  </si>
  <si>
    <t>N1-5 Տեսահսկման համակարգ</t>
  </si>
  <si>
    <t>Սերվերային պահարան 9U
600x600մմ</t>
  </si>
  <si>
    <t>Սերվերային պահարանի հեղույս, մանեկ</t>
  </si>
  <si>
    <t xml:space="preserve">Ցանցային պասիվ բաժանարար  
24 մուտք </t>
  </si>
  <si>
    <t>Թվային տեսաձայնագրիչ 16 IP մուտք</t>
  </si>
  <si>
    <t>Թվային տեսաձայնագրիչ 8 IP մուտք</t>
  </si>
  <si>
    <t>Տեսահսկման կոշտ սկավառակ 
10TB, 3.5"</t>
  </si>
  <si>
    <t>Մալուխի հորիզոնական ուղղորդիչ 1U</t>
  </si>
  <si>
    <t>2ՄՊ IP տեսակի գմբեթաձև տեսախցիկ, 2,8մմ ֆիքսված ոսպնյակով</t>
  </si>
  <si>
    <t>4ՄՊ IP տեսակի գլանաձև տեսախցիկ, 4մմ ֆիքսված ոսպնյակով, մինչև 30մ ԻԿ, պաշտպանվածության աստիճանը IP67</t>
  </si>
  <si>
    <t>U/UTP Cat.5 տեսակի մալուխ AWG 23</t>
  </si>
  <si>
    <t>U/UTP Cat.5 կարգի ցանցային կարճ լար միացուցիչներով, 1.5մ</t>
  </si>
  <si>
    <t>Հոսանքի մատակարարման միավոր 
4 միավորով</t>
  </si>
  <si>
    <t>Անխափան սնուցման աղբյուր Smart-UPS 1000VA 230V</t>
  </si>
  <si>
    <t>Տեսախցիկի միացման մոնտաժման տուփ</t>
  </si>
  <si>
    <t>Հոսանքի մատակարարման միավոր 8 մոդուլ, 16Ա (German-type PDU), հորիզոնական, 1U</t>
  </si>
  <si>
    <t>ԱԱՀ 20%</t>
  </si>
  <si>
    <t>Ուղղանկյուն ջրահեռացման խողովակների տեղադրում ցինկապատ գործարանային գունածածկույթով գունավոր թիթեղից 100x80մմ, h=3մ, ներառյալ՝ անկյունակները, կցամասերը, ամրացման դետալները</t>
  </si>
  <si>
    <t>Տարահանման աստիճանների մետաղական բազրիքների պատրաստում և տեղադրում</t>
  </si>
  <si>
    <t>Տարածքի խանգոռող ծառերը զգուշությամբ արմատներով հանել հետագա վերատնկման համար</t>
  </si>
  <si>
    <t>Արմատներով հանված ծառերի վերատնկում այլ  կանաչ գոտիներում</t>
  </si>
  <si>
    <t xml:space="preserve">Շին. աղբի բարձում  ա/ինքնաթափերի վրա </t>
  </si>
  <si>
    <t>Շին. Աղբի ï»Õ³÷áËáõÙ 12ÏÙ  1460,24մ3</t>
  </si>
  <si>
    <t>տն</t>
  </si>
  <si>
    <t>Շինարարական աշխատանքներ</t>
  </si>
  <si>
    <t>ä³ï»ñÇ Ý»ñÏáõÙ ×³Ï³ï³ÛÇÝ  Ý»ñÏáí մածկապատումով</t>
  </si>
  <si>
    <t>ä³ï»ñÇ ÝÏ³ñ³½³ñ¹áõÙ</t>
  </si>
  <si>
    <t>Ավազի խառնուրդի պատրաստում բետոնե սալիկների տակ  5սմ հաստ.</t>
  </si>
  <si>
    <t xml:space="preserve">Բետոնե շերտի պատրաստում B15 դասի բետոնից 5սմ հաստ </t>
  </si>
  <si>
    <t xml:space="preserve">Խճի շերտի պատրաստում տոփանումով 5սմ հաստ </t>
  </si>
  <si>
    <t xml:space="preserve">¶ñáõÝïÇ ïá÷³ÝáõÙ   δ=100ÙÙ </t>
  </si>
  <si>
    <t xml:space="preserve">Հողի  համահարթեցում </t>
  </si>
  <si>
    <t xml:space="preserve">Բուսահողի մշակում էքսկավատորով բարձելով ա/ինքնաթափ մեքենաների վրա </t>
  </si>
  <si>
    <t xml:space="preserve">Բուսահողի տեղափոխում 35 կմ հեռավորությունից </t>
  </si>
  <si>
    <t>Նստարաններ,աղբամաններ</t>
  </si>
  <si>
    <t>Նստարանների տեղադրում</t>
  </si>
  <si>
    <t>Աղբամանների տեղադրում</t>
  </si>
  <si>
    <t>Խաղերի տեղադրում</t>
  </si>
  <si>
    <t>Կախովի երկտեղանոց ճոճոնակ 
կոդ 108.58.00 
չափսերը 2825*1460*2068</t>
  </si>
  <si>
    <t>Խաղային համալիր 
կոդ 104.18.00 
չափսերը 2957*2590*2724</t>
  </si>
  <si>
    <t xml:space="preserve">Բետոնե շերտի պատրաստում B15 դասի բետոնից 6սմ հաստ </t>
  </si>
  <si>
    <t xml:space="preserve">Բետոնե հարթեցնող շերտի պատրաստում B15 դասի բետոնից 3սմ հաստ </t>
  </si>
  <si>
    <t>մ2</t>
  </si>
  <si>
    <t>Ճոճանակ մեքենա Romana կամ համարժեք ֆիրմայի 108. 32. 00 չափսերը 960x430x846մմ</t>
  </si>
  <si>
    <t>Ճոճանակ հավասարակշիռ Romana կամ համարժեք ֆիրմայի 108. 50. 00 չափսերը 2630x280x1260մմ</t>
  </si>
  <si>
    <t>Խաղասարք պտուտակ Romana կամ համարժեք ֆիրմայի 115. 01. 00 չափսերը 2661x2268x1400մմ</t>
  </si>
  <si>
    <t>Զարգացնող ավազի ավազան Romana կամ համարժեք ֆիրմայի 1293,1 չափսերը 1200x3200x990մմ</t>
  </si>
  <si>
    <t>Ցայտաղբյուր</t>
  </si>
  <si>
    <t>Ցայտաղբյուրի տեղադրում</t>
  </si>
  <si>
    <t xml:space="preserve">B-15 դասի բետոնից նախապատրաստական շերտի պատրաստում </t>
  </si>
  <si>
    <t>Հարթակի երեսպատում 30մմ հաստությամբ բազալտե սալերով, սալերի խարսխումով</t>
  </si>
  <si>
    <t>Ռետինե ծածկույթի կառուցում</t>
  </si>
  <si>
    <t>Ցանց Փ4Br   ք. 100x100մմ</t>
  </si>
  <si>
    <t>Խաղահրապարակ ռետինե ծածկույթի կառուցում</t>
  </si>
  <si>
    <t>Ասֆալտբետոն</t>
  </si>
  <si>
    <t>Մանրահատիկ ասֆալտաբետոնե ծածկույթի պատրաստում 4սմ հաստությամբ</t>
  </si>
  <si>
    <t>Խոշորահատիիկ ասֆալտաբետոնե ծածկույթի պատրաստում 5սմ հաստությամբ</t>
  </si>
  <si>
    <t xml:space="preserve">Խճի շերտի պատրաստում 10սմ հաստությամբ </t>
  </si>
  <si>
    <t>Մանկապարտեզի դիմացի ասֆ.բետոնյա ծածկույթի վրա կառուցել &lt;դասարան&gt; մանկական խաղ</t>
  </si>
  <si>
    <t>Մանկապարտեզի ետնամասում ասֆալտի վրա կառուցել խաչմերուկ գծանշումով</t>
  </si>
  <si>
    <t>կմ</t>
  </si>
  <si>
    <t>Խաչմերուկային հանգույցում տեղադրել արևային մարտկոցներով աշխատող մանկական լուսացույց, որի վրա նշված են կարմիր, դեղին և կանաչ գույները</t>
  </si>
  <si>
    <t>մ</t>
  </si>
  <si>
    <t>Բնահողի ետլիցք, տոփանումով</t>
  </si>
  <si>
    <t>Ավելորդ բնահողի,բարձում ա/քենաների վրա և տեղափոխում 12կմ  V=59,8մ3</t>
  </si>
  <si>
    <t xml:space="preserve">Բուտաբետոնե   ÑÇÙù»ñÇ  պատրաստում B-12,5 դասի բետոնից  </t>
  </si>
  <si>
    <t>Արտաքին պատերի շարվածք կ/ձևի տուֆ քարից  20սմ հաստությամբ</t>
  </si>
  <si>
    <t>Միաձույլ ե/բ գոտու պատրաստում B-20  դասի բետոնից</t>
  </si>
  <si>
    <t>Միաձույլ ե/բ միջնաձողերի /միջուկների/ պատրաստում B-20 դասի բետոնից</t>
  </si>
  <si>
    <t>Ամրանի  արժեքը A500c դասի</t>
  </si>
  <si>
    <t>Ամրանի  արժեքը A240 դասի</t>
  </si>
  <si>
    <t>ò³ÝÏ³å³ïÇ ցեմենավազե սվաղ ցանցով  d=2,5մմ, բջիջը 100x100մմ</t>
  </si>
  <si>
    <t>Ամրանի  արժեքը  Փ4Br-I  դասի</t>
  </si>
  <si>
    <t>Մետաղական մասերի ներկում երկշերտ հակակոռոզիոն ներկով</t>
  </si>
  <si>
    <t>Ծխնի</t>
  </si>
  <si>
    <t>Ñ³ï</t>
  </si>
  <si>
    <t xml:space="preserve">4-րդ կարգի բնահողի մշակում ձեռքով կողլիցք  </t>
  </si>
  <si>
    <t>Ավազի նախապատրաստական շերտ h=10սմ հաստությամբ</t>
  </si>
  <si>
    <t xml:space="preserve">Պոլիէթիլենային  ճնշումային խողովակների տեղադրում Ф20x2մմ, 10մթն փորձարկումով </t>
  </si>
  <si>
    <t>Պարուրակային արույրե փականի տեղադրում DN20 10մթն</t>
  </si>
  <si>
    <t>Պարուրակային արույրե փականի տեղադրում DN215 10մթն</t>
  </si>
  <si>
    <t>ò³Ûï³ÕµÛáõñÇ Í³Ûñ³Ï³É Då=15ÙÙ</t>
  </si>
  <si>
    <t>Ø»ï³Õ³Ï³Ý ó³Ýó 100x100մմ՝ çñ³Ñ»é³óÙ³Ý ËáÕáí³ÏÇ íñ³</t>
  </si>
  <si>
    <t>Կոյուղու պոլիթիլենե                  խողովակների  տեղադրում   Փ50մմ /հիդրավլիկ փորձարկումով/</t>
  </si>
  <si>
    <t xml:space="preserve"> Միացում գոյություն ունեցող Փ50մմ ջրագծին</t>
  </si>
  <si>
    <t xml:space="preserve">Միացում գործող կոյուղագծին </t>
  </si>
  <si>
    <t>Համակարգի լվացում,  աղտահանում</t>
  </si>
  <si>
    <t>Խրամուղու հետլիցք տեղի բնահողով ձեռքով տոփանումով</t>
  </si>
  <si>
    <t>Խրամուղու հետլիցք տեղի բնահողով բուլդոզերով՝ տոփանում պնևմոտոփանիչներով</t>
  </si>
  <si>
    <t>Մետաղական տարրերի  ներկում յուղաներկով` 2 ß»ñï</t>
  </si>
  <si>
    <t>Մալուխների խրամուղիների կառուցում</t>
  </si>
  <si>
    <t>²í³½ե անկողնակի  å³ïñ³ëïáõÙ մեկ մալուխի համար</t>
  </si>
  <si>
    <t xml:space="preserve">Ավելորդ  բնահողի մշակում էքսկավատրով, բարձելով ա/ինքնաթափերի վրա </t>
  </si>
  <si>
    <t>·Ù</t>
  </si>
  <si>
    <t>Մալուխի պղնձե ծայրակալ 2,5մմ2, НШВИ 4</t>
  </si>
  <si>
    <t>Ազդանշանային ժապավեն մեկ մալուխի համար  150մմ</t>
  </si>
  <si>
    <t xml:space="preserve">Տուփախողովակ 20x40մմ </t>
  </si>
  <si>
    <t>Լուսավորության հենասյուների հիմքեր</t>
  </si>
  <si>
    <t>Բնահողի քանդում ձեռքով 4-րդ կարգ</t>
  </si>
  <si>
    <t>Բ»ïáÝ» ÑÇÙքերի å³ïñ³ëïáõÙ հենասյուների  Ñ³Ù³ñ B15 ¹³ëÇ µ»ïáÝÇó</t>
  </si>
  <si>
    <t>Հետլիցք տեղի գրունտով ձեռքով</t>
  </si>
  <si>
    <t>Լուսավորության հենասյուների տեղադրում</t>
  </si>
  <si>
    <t>Հենասյան մետաղական կանգնակ Փ102*4մմ  L=6մ</t>
  </si>
  <si>
    <t>Ամրան Փ16AIII Լ=0,8մմ  m= 1,58կգ</t>
  </si>
  <si>
    <t>Լուսատույի բարձակ  L=1,8մ Փ40*3</t>
  </si>
  <si>
    <t xml:space="preserve">3մմ հաստ.մետաղական լիստ   </t>
  </si>
  <si>
    <t>Միաբևեռ ավտոմատ անջատիչ ջերմային և էլ.մագնիսական խզիչներով  220Վ,6Ա MCB</t>
  </si>
  <si>
    <t>Լուսավորության ֆոտո é»É»Ç տեղադրում, Uանվ-220Վ  I-կառ-5ԱIP67</t>
  </si>
  <si>
    <t xml:space="preserve">Առկա մետաղական ցանկապատի և դարպասների  ապամոնտաժում H=2,1գմ, </t>
  </si>
  <si>
    <t>Ապամոնտաժել մետաղական տաղավարը հետագա տեղադրելու համար</t>
  </si>
  <si>
    <t>Եզրաքարերի քանդում 150x300մմ չափերի</t>
  </si>
  <si>
    <t>Ասֆալտապատ տարածքի քանդում խճային շերտի հետ միասին 20 սմ հաստ. 695մ2</t>
  </si>
  <si>
    <t>Գրունտի քանդում եզրաքարերի համար</t>
  </si>
  <si>
    <t xml:space="preserve">Տարածքի հարթեցում և ավելորդ գրունտի հանում  h=15սմ </t>
  </si>
  <si>
    <t>150x300մմ բետոնե եզրաքարերի տեղադրում բետոնե հիմքի վրա 46,4մ3</t>
  </si>
  <si>
    <t xml:space="preserve">Փոսորակի փորում  3-րդ կարգի գրունտներում , կողլիցք  </t>
  </si>
  <si>
    <t xml:space="preserve">ò³ÝÏ³å³ïÁ ¨ ëÛáõÝ»ñÁ »ñ»ë³å³ï»Éáõó ¨ ëí³Õ»Éáõó ³é³ç ³Ùñ³Ý³íáñ»É ցանցáí 4Br ցանցáí 100x100մմ </t>
  </si>
  <si>
    <t xml:space="preserve">ò³ÝÏ³å³ïÇ  Ý»ñÏáõÙ ×³Ï³ï³ÛÇÝ  Ý»ñÏáí մածկապատումով, </t>
  </si>
  <si>
    <t>Քարե ցանկապատի ցոկոլային հատվածի երեսպատում 30մմ հաստությամբ բազալտե սալերով, սալերի խարսխումով 30 սմ բարձրությամբ</t>
  </si>
  <si>
    <t xml:space="preserve">   Քարե ցանկապատի կառուցում,/16.5 գմ/ և առկա պարիսպի հարդարում /60.5 գմ/</t>
  </si>
  <si>
    <t>Որմնախարիսխի  երեսպատում 30մմ հաստությամբ բազալտե սալերով, սալերի խարսխումով 30 սմ բարձրությամբ</t>
  </si>
  <si>
    <t>Բուտաբետոնե   որմնախարիսխի  պատրաստում B-12,5 դասի բետոնից  0.2*0.3 մ չափերով</t>
  </si>
  <si>
    <t xml:space="preserve">Մետաղական խողովակներից ցանկապատի տեղադրում </t>
  </si>
  <si>
    <t>80x80x3մմ մետաղական խողովակներր արժեքը</t>
  </si>
  <si>
    <t>40x30x3մմ մետաղական խողովակներր արժեքը</t>
  </si>
  <si>
    <t>25x25x2մմ մետաղական խողովակներր արժեքը</t>
  </si>
  <si>
    <t>Ներդիր էլեմենտներ 3 մմ</t>
  </si>
  <si>
    <t>Մետաղական  ցանկապատի կառուցում 1-ին տեղամաս</t>
  </si>
  <si>
    <t xml:space="preserve">   Հենապատի և  մետաղական  ցանկապատի կառուցում 44.4 գմ</t>
  </si>
  <si>
    <t>Մետաղական  ցանկապատի կառուցում 2-րդ տեղամաս 46.8</t>
  </si>
  <si>
    <t>Որմնախարիսխի  և հենապատի  երեսպատում 30մմ հաստությամբ բազալտե սալերով, սալերի խարսխումով 30 սմ բարձրությամբ</t>
  </si>
  <si>
    <t>Մետաղական  դարպասի և դռնակի  կառուցում 2 հատ</t>
  </si>
  <si>
    <t>Ապամոնտաժված տաղավարի վերատեղադրում 1 հատ</t>
  </si>
  <si>
    <t>Տաղավարների  յուղաներկում 2 անգամ</t>
  </si>
  <si>
    <t xml:space="preserve">Բետոնե ձևավոր սալիկներից հատակի տեղադրում ճեմուղիներում, հարթակներում </t>
  </si>
  <si>
    <t xml:space="preserve">Տաղավարներում նստարանների մետաղական կոնստրուկցիաների մոնտաժում </t>
  </si>
  <si>
    <t>Ռանդած լաքապատ տախտակներով 80x50 L=270000 նստարանների  երեսապատում</t>
  </si>
  <si>
    <t>Մարզահրապարակի տեղադրել սովորական և հաշմանդամ երեխաների համար խաղեր՝ պտտվող կարուսել Romana կամ համարժեք ֆիրմայի 108. 27. 02 չափսերը 1340x1340x698մմ</t>
  </si>
  <si>
    <t xml:space="preserve">Պողպատե փականի տեղադրում Ф50մմ           
    </t>
  </si>
  <si>
    <t xml:space="preserve">Խողովակաշարերի տեղադրում պողպատե խողովակներից 57*3.0մմ տրամագծով հիդրավլիկ փորձարկումով                  </t>
  </si>
  <si>
    <t xml:space="preserve">Մետաղական խողովակների յուղաներկում 2 անգամ                  </t>
  </si>
  <si>
    <t>100մ2</t>
  </si>
  <si>
    <t xml:space="preserve">Պողպատե ձևավոր մասերի տեղադրում </t>
  </si>
  <si>
    <t xml:space="preserve">Պողպատե ջրթող փականի տեղադրում Ф32մմ           
</t>
  </si>
  <si>
    <t xml:space="preserve">Խողովակաշարի դատարկման հանգույցի մոնտաժում   </t>
  </si>
  <si>
    <t>Միացում գործող գծին</t>
  </si>
  <si>
    <t>Խրամուղու բնահողի քանդում մեխանիզմով 3-րդ կարգի բնահողերում՝ մեկ մալուխի համար</t>
  </si>
  <si>
    <t>Բնահողի քանդում ձեռքով 3-րդ կարգ</t>
  </si>
  <si>
    <t xml:space="preserve"> Արտաքին լուսավորություն </t>
  </si>
  <si>
    <t xml:space="preserve">ÀÝ¹³Ù»ÝÁ </t>
  </si>
  <si>
    <t>Ոռոգման համակարգ</t>
  </si>
  <si>
    <t xml:space="preserve">Բետոնից հենապատի և սյուների քանդում քանդումը </t>
  </si>
  <si>
    <t>Ê×³ÛÇÝ ÑÇÙùÇ Ñ³·»óáõÙ µÇïáõÙáí , µÇïáõÙÇ Í³ËëÁ`  4,12 Ï·/Ù2</t>
  </si>
  <si>
    <t>Հակահրդեհային հիդրանտի տեղադրում D100մմ, տակդիրով</t>
  </si>
  <si>
    <t>Կաթսաների միացման բաշխիչ սանրիկի տեղադրում 4 մուտք և 4 ելքով DN 50 L=2500</t>
  </si>
  <si>
    <t>Առաջին հարկի պատշգամբների եզրերի պրեսգրանիտե հատակների քանդում սղոցումով</t>
  </si>
  <si>
    <t xml:space="preserve"> 1-6.  Բարեկարգման աշխատանքներ</t>
  </si>
  <si>
    <t>Երևան քաղաքի Շենգավիթ վարչական շրջանի հ 140 մանկապարտեզի հիմնանորոգման և բակի բարեկարգման աշխատանքների ավարտման համար անհրաժեշտ աշխատանքներ</t>
  </si>
  <si>
    <t>Քարե ցանկապատի ùÇí³ÛÇÝ հատվածի երեսպատում 30մմ հաստությամբ բազալտե սալերով, սալերի խարսխումով</t>
  </si>
  <si>
    <t>ՔÇí³ÛÇÝ հատվածի երեսպատում 30մմ հաստությամբ բազալտե սալերով, սալերի խարսխումով</t>
  </si>
  <si>
    <t>Մետաղական բաժանարար տուփ  170x172x101մմ IP54 
У-995 У-2</t>
  </si>
  <si>
    <r>
      <t>մ</t>
    </r>
    <r>
      <rPr>
        <vertAlign val="superscript"/>
        <sz val="9"/>
        <rFont val="Arial AMU"/>
        <family val="2"/>
      </rPr>
      <t>3</t>
    </r>
  </si>
  <si>
    <r>
      <t>մ</t>
    </r>
    <r>
      <rPr>
        <vertAlign val="superscript"/>
        <sz val="9"/>
        <rFont val="Arial AMU"/>
        <family val="2"/>
      </rPr>
      <t>2</t>
    </r>
  </si>
  <si>
    <r>
      <t>մ</t>
    </r>
    <r>
      <rPr>
        <vertAlign val="superscript"/>
        <sz val="9"/>
        <rFont val="Arial AMU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</si>
  <si>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9"/>
        <rFont val="Arial AMU"/>
        <family val="2"/>
      </rPr>
      <t>3</t>
    </r>
  </si>
  <si>
    <r>
      <t>Ù</t>
    </r>
    <r>
      <rPr>
        <vertAlign val="superscript"/>
        <sz val="9"/>
        <rFont val="Arial AMU"/>
        <family val="2"/>
      </rPr>
      <t>2</t>
    </r>
  </si>
  <si>
    <r>
      <t>Ավելորդ  բնահողի  տեղափոխում 12կմ   հեռ. վրա 25,15մ</t>
    </r>
    <r>
      <rPr>
        <vertAlign val="superscript"/>
        <sz val="9"/>
        <rFont val="Arial AMU"/>
        <family val="2"/>
      </rPr>
      <t>3</t>
    </r>
  </si>
  <si>
    <r>
      <t>ВВГнг-LS-- 5x2,5ÙÙ</t>
    </r>
    <r>
      <rPr>
        <vertAlign val="superscript"/>
        <sz val="9"/>
        <rFont val="Arial AMU"/>
        <family val="2"/>
      </rPr>
      <t>2</t>
    </r>
    <r>
      <rPr>
        <sz val="9"/>
        <rFont val="Arial AMU"/>
        <family val="2"/>
      </rPr>
      <t xml:space="preserve"> Ñ³ïí³Íùáí պղնձե բազմաջիղ Ù³ÉáõËÇ ³ÝóÏ³óáõÙ, վինիլային թաղանթով, վինիլային մեկուսացումով</t>
    </r>
  </si>
  <si>
    <r>
      <t>Ավելորդ  բնահողի  տեղափոխում 12կմ   հեռ. վրա 3,2մ</t>
    </r>
    <r>
      <rPr>
        <vertAlign val="superscript"/>
        <sz val="9"/>
        <rFont val="Arial AMU"/>
        <family val="2"/>
      </rPr>
      <t>3</t>
    </r>
  </si>
  <si>
    <r>
      <t>Արտաքին  լուսավորման լուսադիոդային LED  լուսատու   100 Վտ  հզորության Uանվ-176-276Վ, 5000Կ, 6600Լմ, IP67,-45</t>
    </r>
    <r>
      <rPr>
        <vertAlign val="superscript"/>
        <sz val="9"/>
        <rFont val="Arial AMU"/>
        <family val="2"/>
      </rPr>
      <t>0</t>
    </r>
    <r>
      <rPr>
        <sz val="9"/>
        <rFont val="Arial AMU"/>
        <family val="2"/>
      </rPr>
      <t>.-+50</t>
    </r>
    <r>
      <rPr>
        <vertAlign val="superscript"/>
        <sz val="9"/>
        <rFont val="Arial AMU"/>
        <family val="2"/>
      </rPr>
      <t>0</t>
    </r>
    <r>
      <rPr>
        <sz val="9"/>
        <rFont val="Arial AMU"/>
        <family val="2"/>
      </rPr>
      <t xml:space="preserve"> C</t>
    </r>
  </si>
  <si>
    <r>
      <t>մ</t>
    </r>
    <r>
      <rPr>
        <vertAlign val="superscript"/>
        <sz val="9"/>
        <rFont val="Arial AMU"/>
        <family val="2"/>
      </rPr>
      <t>3</t>
    </r>
    <r>
      <rPr>
        <sz val="10"/>
        <rFont val="Arial"/>
        <family val="2"/>
      </rPr>
      <t/>
    </r>
  </si>
  <si>
    <r>
      <t>Կանալային անաղմուկ օդամուղի տեղադրում L=80մ</t>
    </r>
    <r>
      <rPr>
        <vertAlign val="superscript"/>
        <sz val="9"/>
        <rFont val="Arial AMU"/>
        <family val="2"/>
      </rPr>
      <t>3</t>
    </r>
    <r>
      <rPr>
        <sz val="9"/>
        <rFont val="Arial AMU"/>
        <family val="2"/>
      </rPr>
      <t>/ժ</t>
    </r>
  </si>
  <si>
    <r>
      <t>PVC անկյուն Փ125մմ 90</t>
    </r>
    <r>
      <rPr>
        <vertAlign val="superscript"/>
        <sz val="9"/>
        <rFont val="Arial AMU"/>
        <family val="2"/>
      </rPr>
      <t>0</t>
    </r>
  </si>
  <si>
    <r>
      <t>ВВГ 2x1․5մմ</t>
    </r>
    <r>
      <rPr>
        <vertAlign val="superscript"/>
        <sz val="9"/>
        <rFont val="Arial AMU"/>
        <family val="2"/>
      </rPr>
      <t>2</t>
    </r>
    <r>
      <rPr>
        <sz val="9"/>
        <rFont val="Arial AMU"/>
        <family val="2"/>
      </rPr>
      <t xml:space="preserve"> հատվածքով, պղնձե ջիղերով մալուխի անցկացում /չհրկիզվող/</t>
    </r>
  </si>
  <si>
    <r>
      <t>մ</t>
    </r>
    <r>
      <rPr>
        <vertAlign val="superscript"/>
        <sz val="9"/>
        <rFont val="Arial AMU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</si>
  <si>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Բիտումի լցաբաշխում 
4․12տ/1000մ</t>
    </r>
    <r>
      <rPr>
        <vertAlign val="superscript"/>
        <sz val="9"/>
        <rFont val="Arial AMU"/>
        <family val="2"/>
      </rPr>
      <t>2</t>
    </r>
  </si>
  <si>
    <r>
      <t>մ</t>
    </r>
    <r>
      <rPr>
        <vertAlign val="superscript"/>
        <sz val="9"/>
        <rFont val="Arial AMU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</si>
  <si>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մ</t>
    </r>
    <r>
      <rPr>
        <vertAlign val="superscript"/>
        <sz val="9"/>
        <rFont val="Arial AMU"/>
        <family val="2"/>
      </rPr>
      <t>2</t>
    </r>
    <r>
      <rPr>
        <sz val="10"/>
        <rFont val="Arial"/>
        <family val="2"/>
        <charset val="204"/>
      </rPr>
      <t/>
    </r>
  </si>
  <si>
    <r>
      <t>Ջեռուցման համակարգի կրկնակի շրջանառու պոմպի տեղադրում 
/1 պահուստային/ G=12.6 մ</t>
    </r>
    <r>
      <rPr>
        <vertAlign val="superscript"/>
        <sz val="9"/>
        <rFont val="Arial AMU"/>
        <family val="2"/>
      </rPr>
      <t>3</t>
    </r>
    <r>
      <rPr>
        <sz val="9"/>
        <rFont val="Arial AMU"/>
        <family val="2"/>
      </rPr>
      <t>/ժ  H=18մ</t>
    </r>
  </si>
  <si>
    <r>
      <t>Համակարգի լրասնուցման պոմպի տեղադրում G=2.5 մ</t>
    </r>
    <r>
      <rPr>
        <vertAlign val="superscript"/>
        <sz val="9"/>
        <rFont val="Arial AMU"/>
        <family val="2"/>
      </rPr>
      <t>3</t>
    </r>
    <r>
      <rPr>
        <sz val="9"/>
        <rFont val="Arial AMU"/>
        <family val="2"/>
      </rPr>
      <t>/ժ  H=35.0մ</t>
    </r>
  </si>
  <si>
    <t>Ջրատաքացուցիչների տեղադրում 
N=1.8կվտ/ժ, V=100լ «Արիստոն» տիպի կամ համարժեք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</si>
</sst>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%"/>
    <numFmt numFmtId="169" formatCode="0.0000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11"/>
      <name val="Arial AMU"/>
      <family val="2"/>
    </font>
    <font>
      <sz val="10"/>
      <name val="Arial AMU"/>
      <family val="2"/>
    </font>
    <font>
      <sz val="9"/>
      <name val="Arial AMU"/>
      <family val="2"/>
    </font>
    <font>
      <sz val="8"/>
      <name val="Arial AMU"/>
      <family val="2"/>
    </font>
    <font>
      <b/>
      <i/>
      <sz val="10"/>
      <name val="Arial AMU"/>
      <family val="2"/>
    </font>
    <font>
      <b/>
      <sz val="10"/>
      <name val="Arial AMU"/>
      <family val="2"/>
    </font>
    <font>
      <b/>
      <sz val="9"/>
      <name val="Arial AMU"/>
      <family val="2"/>
    </font>
    <font>
      <sz val="9"/>
      <name val="Arial AMU"/>
      <family val="2"/>
      <charset val="204"/>
    </font>
    <font>
      <b/>
      <i/>
      <sz val="9"/>
      <name val="Arial AMU"/>
      <family val="2"/>
      <charset val="204"/>
    </font>
    <font>
      <b/>
      <sz val="9"/>
      <name val="Arial AMU"/>
      <family val="2"/>
      <charset val="204"/>
    </font>
    <font>
      <vertAlign val="superscript"/>
      <sz val="9"/>
      <name val="Arial AMU"/>
      <family val="2"/>
    </font>
    <font>
      <b/>
      <u/>
      <sz val="9"/>
      <name val="Arial AMU"/>
      <family val="2"/>
    </font>
    <font>
      <b/>
      <i/>
      <sz val="9"/>
      <name val="Arial AMU"/>
      <family val="2"/>
    </font>
    <font>
      <b/>
      <i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27">
    <xf numFmtId="0" fontId="0" fillId="0" borderId="0" xfId="0"/>
    <xf numFmtId="0" fontId="6" fillId="0" borderId="0" xfId="1" applyFont="1"/>
    <xf numFmtId="49" fontId="6" fillId="0" borderId="0" xfId="1" applyNumberFormat="1" applyFont="1"/>
    <xf numFmtId="0" fontId="6" fillId="0" borderId="0" xfId="1" applyFont="1" applyAlignment="1">
      <alignment horizontal="center"/>
    </xf>
    <xf numFmtId="49" fontId="8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2" borderId="0" xfId="0" applyFont="1" applyFill="1"/>
    <xf numFmtId="0" fontId="10" fillId="2" borderId="0" xfId="2" applyFont="1" applyFill="1" applyAlignment="1">
      <alignment horizontal="center" vertical="center"/>
    </xf>
    <xf numFmtId="0" fontId="6" fillId="2" borderId="0" xfId="2" applyFont="1" applyFill="1"/>
    <xf numFmtId="0" fontId="6" fillId="2" borderId="0" xfId="3" applyFont="1" applyFill="1"/>
    <xf numFmtId="0" fontId="6" fillId="2" borderId="0" xfId="0" applyFont="1" applyFill="1"/>
    <xf numFmtId="0" fontId="6" fillId="2" borderId="0" xfId="1" applyFont="1" applyFill="1"/>
    <xf numFmtId="49" fontId="6" fillId="0" borderId="1" xfId="1" applyNumberFormat="1" applyFont="1" applyBorder="1"/>
    <xf numFmtId="0" fontId="9" fillId="0" borderId="1" xfId="1" applyFont="1" applyBorder="1" applyAlignment="1">
      <alignment vertical="center"/>
    </xf>
    <xf numFmtId="0" fontId="6" fillId="0" borderId="1" xfId="1" applyFont="1" applyBorder="1"/>
    <xf numFmtId="168" fontId="10" fillId="0" borderId="1" xfId="1" applyNumberFormat="1" applyFont="1" applyBorder="1" applyAlignment="1">
      <alignment vertical="center"/>
    </xf>
    <xf numFmtId="166" fontId="7" fillId="0" borderId="1" xfId="1" applyNumberFormat="1" applyFont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2" fontId="13" fillId="2" borderId="1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1" fontId="12" fillId="2" borderId="3" xfId="0" applyNumberFormat="1" applyFont="1" applyFill="1" applyBorder="1" applyAlignment="1">
      <alignment horizontal="center" wrapText="1"/>
    </xf>
    <xf numFmtId="2" fontId="12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/>
    </xf>
    <xf numFmtId="2" fontId="12" fillId="2" borderId="1" xfId="1" applyNumberFormat="1" applyFont="1" applyFill="1" applyBorder="1" applyAlignment="1">
      <alignment horizontal="left" vertical="center"/>
    </xf>
    <xf numFmtId="166" fontId="12" fillId="2" borderId="1" xfId="1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left" vertical="center" wrapText="1"/>
    </xf>
    <xf numFmtId="0" fontId="12" fillId="2" borderId="1" xfId="4" applyFont="1" applyFill="1" applyBorder="1" applyAlignment="1">
      <alignment horizontal="center" vertical="center" wrapText="1"/>
    </xf>
    <xf numFmtId="2" fontId="12" fillId="2" borderId="1" xfId="4" applyNumberFormat="1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/>
    </xf>
    <xf numFmtId="164" fontId="12" fillId="2" borderId="3" xfId="4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166" fontId="12" fillId="2" borderId="3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2" fontId="12" fillId="2" borderId="1" xfId="1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left" vertical="center" wrapText="1"/>
    </xf>
    <xf numFmtId="0" fontId="12" fillId="2" borderId="1" xfId="5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3" xfId="1" applyFont="1" applyFill="1" applyBorder="1" applyAlignment="1">
      <alignment horizontal="center" vertical="center"/>
    </xf>
    <xf numFmtId="164" fontId="12" fillId="2" borderId="3" xfId="6" applyNumberFormat="1" applyFont="1" applyFill="1" applyBorder="1" applyAlignment="1">
      <alignment horizontal="center" vertical="center"/>
    </xf>
    <xf numFmtId="0" fontId="12" fillId="2" borderId="1" xfId="6" applyFont="1" applyFill="1" applyBorder="1" applyAlignment="1">
      <alignment horizontal="left" vertical="center" wrapText="1"/>
    </xf>
    <xf numFmtId="164" fontId="12" fillId="2" borderId="1" xfId="6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6" fontId="12" fillId="2" borderId="3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wrapText="1"/>
    </xf>
    <xf numFmtId="0" fontId="14" fillId="2" borderId="1" xfId="3" applyFont="1" applyFill="1" applyBorder="1" applyAlignment="1">
      <alignment horizontal="center" wrapText="1"/>
    </xf>
    <xf numFmtId="1" fontId="12" fillId="2" borderId="1" xfId="3" applyNumberFormat="1" applyFont="1" applyFill="1" applyBorder="1" applyAlignment="1">
      <alignment horizontal="center" wrapText="1"/>
    </xf>
    <xf numFmtId="2" fontId="12" fillId="2" borderId="0" xfId="3" applyNumberFormat="1" applyFont="1" applyFill="1"/>
    <xf numFmtId="0" fontId="12" fillId="2" borderId="1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vertical="center" wrapText="1"/>
    </xf>
    <xf numFmtId="0" fontId="12" fillId="2" borderId="3" xfId="3" applyFont="1" applyFill="1" applyBorder="1" applyAlignment="1">
      <alignment horizontal="center" vertical="center"/>
    </xf>
    <xf numFmtId="164" fontId="12" fillId="2" borderId="3" xfId="3" applyNumberFormat="1" applyFont="1" applyFill="1" applyBorder="1" applyAlignment="1">
      <alignment horizontal="center" vertical="center"/>
    </xf>
    <xf numFmtId="2" fontId="12" fillId="2" borderId="1" xfId="3" applyNumberFormat="1" applyFont="1" applyFill="1" applyBorder="1" applyAlignment="1">
      <alignment horizontal="center" vertical="center"/>
    </xf>
    <xf numFmtId="2" fontId="12" fillId="2" borderId="3" xfId="3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left" vertical="center" wrapText="1"/>
    </xf>
    <xf numFmtId="164" fontId="12" fillId="2" borderId="1" xfId="3" applyNumberFormat="1" applyFont="1" applyFill="1" applyBorder="1" applyAlignment="1">
      <alignment horizontal="center" vertical="center"/>
    </xf>
    <xf numFmtId="0" fontId="12" fillId="2" borderId="1" xfId="3" quotePrefix="1" applyFont="1" applyFill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 wrapText="1"/>
    </xf>
    <xf numFmtId="164" fontId="17" fillId="2" borderId="1" xfId="2" applyNumberFormat="1" applyFont="1" applyFill="1" applyBorder="1" applyAlignment="1">
      <alignment horizontal="center" vertical="center" wrapText="1"/>
    </xf>
    <xf numFmtId="2" fontId="17" fillId="2" borderId="1" xfId="2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2" fontId="7" fillId="0" borderId="1" xfId="1" applyNumberFormat="1" applyFont="1" applyBorder="1" applyAlignment="1">
      <alignment vertical="center"/>
    </xf>
    <xf numFmtId="167" fontId="7" fillId="0" borderId="1" xfId="1" applyNumberFormat="1" applyFont="1" applyBorder="1" applyAlignment="1">
      <alignment vertical="center"/>
    </xf>
    <xf numFmtId="0" fontId="14" fillId="2" borderId="1" xfId="2" applyFont="1" applyFill="1" applyBorder="1" applyAlignment="1">
      <alignment vertical="center" wrapText="1"/>
    </xf>
    <xf numFmtId="0" fontId="14" fillId="2" borderId="1" xfId="2" applyFont="1" applyFill="1" applyBorder="1" applyAlignment="1">
      <alignment vertical="center"/>
    </xf>
    <xf numFmtId="0" fontId="14" fillId="2" borderId="5" xfId="2" applyFont="1" applyFill="1" applyBorder="1" applyAlignment="1">
      <alignment vertical="center" wrapText="1"/>
    </xf>
    <xf numFmtId="0" fontId="14" fillId="2" borderId="6" xfId="2" applyFont="1" applyFill="1" applyBorder="1" applyAlignment="1">
      <alignment vertical="center" wrapText="1"/>
    </xf>
    <xf numFmtId="0" fontId="14" fillId="2" borderId="4" xfId="2" applyFont="1" applyFill="1" applyBorder="1" applyAlignment="1">
      <alignment vertical="center" wrapText="1"/>
    </xf>
    <xf numFmtId="164" fontId="7" fillId="0" borderId="1" xfId="1" applyNumberFormat="1" applyFont="1" applyBorder="1" applyAlignment="1">
      <alignment vertical="center"/>
    </xf>
    <xf numFmtId="1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4" fontId="7" fillId="2" borderId="1" xfId="1" applyNumberFormat="1" applyFont="1" applyFill="1" applyBorder="1" applyAlignment="1">
      <alignment vertical="center"/>
    </xf>
    <xf numFmtId="164" fontId="7" fillId="0" borderId="1" xfId="1" applyNumberFormat="1" applyFont="1" applyBorder="1" applyAlignment="1">
      <alignment vertical="center" wrapText="1"/>
    </xf>
    <xf numFmtId="169" fontId="7" fillId="0" borderId="1" xfId="1" applyNumberFormat="1" applyFont="1" applyBorder="1" applyAlignment="1">
      <alignment vertical="center"/>
    </xf>
    <xf numFmtId="0" fontId="8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18" fillId="2" borderId="1" xfId="2" applyFont="1" applyFill="1" applyBorder="1" applyAlignment="1">
      <alignment horizontal="center" vertical="center" wrapText="1"/>
    </xf>
    <xf numFmtId="166" fontId="6" fillId="0" borderId="0" xfId="1" applyNumberFormat="1" applyFont="1"/>
    <xf numFmtId="166" fontId="7" fillId="0" borderId="0" xfId="1" applyNumberFormat="1" applyFont="1"/>
    <xf numFmtId="166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/>
    </xf>
    <xf numFmtId="166" fontId="11" fillId="2" borderId="1" xfId="2" applyNumberFormat="1" applyFont="1" applyFill="1" applyBorder="1" applyAlignment="1">
      <alignment horizontal="center" vertical="center"/>
    </xf>
    <xf numFmtId="166" fontId="14" fillId="2" borderId="1" xfId="2" applyNumberFormat="1" applyFont="1" applyFill="1" applyBorder="1" applyAlignment="1">
      <alignment horizontal="center" vertical="center"/>
    </xf>
    <xf numFmtId="166" fontId="14" fillId="2" borderId="1" xfId="2" applyNumberFormat="1" applyFont="1" applyFill="1" applyBorder="1" applyAlignment="1">
      <alignment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12" fillId="2" borderId="1" xfId="3" applyNumberFormat="1" applyFont="1" applyFill="1" applyBorder="1"/>
    <xf numFmtId="166" fontId="11" fillId="0" borderId="1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</cellXfs>
  <cellStyles count="10">
    <cellStyle name="Normal" xfId="0" builtinId="0"/>
    <cellStyle name="Normal 10 2" xfId="3" xr:uid="{F53F4E6C-429B-493F-BFCE-8A1621DCF23C}"/>
    <cellStyle name="Normal 11 2" xfId="2" xr:uid="{02A26794-C1BD-4BC8-95E2-C4771069D9E7}"/>
    <cellStyle name="Normal 2 2 2" xfId="6" xr:uid="{A6437E33-3AC5-42ED-8516-DD8A0048482D}"/>
    <cellStyle name="Normal 6" xfId="7" xr:uid="{3E9EDD1F-18BC-43E7-A21D-2A4C27822E09}"/>
    <cellStyle name="Normal_Asfalt  2" xfId="5" xr:uid="{103805B0-2A27-4A73-9C73-E00FD3201FCA}"/>
    <cellStyle name="Normal_Haykashen dproc  2 2" xfId="4" xr:uid="{D5F22159-8BF0-45E3-A36B-5F72F66D88B0}"/>
    <cellStyle name="Обычный 10" xfId="8" xr:uid="{1496D293-8FED-4911-95C6-14B825BDD0C5}"/>
    <cellStyle name="Обычный 2" xfId="1" xr:uid="{C6AA50AD-DC12-4387-A923-6B44D2894C10}"/>
    <cellStyle name="Обычный 5 2" xfId="9" xr:uid="{8B6270D4-11AD-4237-8A6F-0BF397995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D150-773C-481A-9EDB-8258ACEB3EC6}">
  <sheetPr>
    <tabColor rgb="FF92D050"/>
  </sheetPr>
  <dimension ref="A1:H488"/>
  <sheetViews>
    <sheetView showZeros="0" tabSelected="1" topLeftCell="A481" zoomScale="120" zoomScaleNormal="120" workbookViewId="0">
      <selection activeCell="A489" sqref="A489:XFD495"/>
    </sheetView>
  </sheetViews>
  <sheetFormatPr defaultColWidth="9.109375" defaultRowHeight="13.2"/>
  <cols>
    <col min="1" max="1" width="2.6640625" style="1" customWidth="1"/>
    <col min="2" max="2" width="53.109375" style="1" customWidth="1"/>
    <col min="3" max="3" width="6.33203125" style="1" customWidth="1"/>
    <col min="4" max="4" width="11.5546875" style="1" customWidth="1"/>
    <col min="5" max="5" width="9.33203125" style="1" customWidth="1"/>
    <col min="6" max="6" width="11.5546875" style="115" customWidth="1"/>
    <col min="7" max="7" width="9.6640625" style="1" bestFit="1" customWidth="1"/>
    <col min="8" max="8" width="11.33203125" style="1" bestFit="1" customWidth="1"/>
    <col min="9" max="16384" width="9.109375" style="1"/>
  </cols>
  <sheetData>
    <row r="1" spans="1:6" ht="52.5" customHeight="1">
      <c r="A1" s="125" t="s">
        <v>386</v>
      </c>
      <c r="B1" s="125"/>
      <c r="C1" s="125"/>
      <c r="D1" s="125"/>
      <c r="E1" s="125"/>
      <c r="F1" s="125"/>
    </row>
    <row r="2" spans="1:6">
      <c r="A2" s="2"/>
      <c r="B2" s="126" t="s">
        <v>0</v>
      </c>
      <c r="C2" s="126"/>
      <c r="D2" s="126"/>
      <c r="E2" s="126"/>
    </row>
    <row r="3" spans="1:6">
      <c r="B3" s="3"/>
      <c r="C3" s="3"/>
      <c r="D3" s="3"/>
      <c r="F3" s="116" t="s">
        <v>1</v>
      </c>
    </row>
    <row r="4" spans="1:6" s="3" customFormat="1" ht="20.399999999999999">
      <c r="A4" s="4" t="s">
        <v>2</v>
      </c>
      <c r="B4" s="5" t="s">
        <v>3</v>
      </c>
      <c r="C4" s="6" t="s">
        <v>4</v>
      </c>
      <c r="D4" s="6" t="s">
        <v>5</v>
      </c>
      <c r="E4" s="7" t="s">
        <v>6</v>
      </c>
      <c r="F4" s="117" t="s">
        <v>7</v>
      </c>
    </row>
    <row r="5" spans="1:6">
      <c r="A5" s="8">
        <v>1</v>
      </c>
      <c r="B5" s="9">
        <v>2</v>
      </c>
      <c r="C5" s="9">
        <v>3</v>
      </c>
      <c r="D5" s="9">
        <v>4</v>
      </c>
      <c r="E5" s="9">
        <v>5</v>
      </c>
      <c r="F5" s="118">
        <v>6</v>
      </c>
    </row>
    <row r="6" spans="1:6">
      <c r="A6" s="94"/>
      <c r="B6" s="87" t="s">
        <v>8</v>
      </c>
      <c r="C6" s="92"/>
      <c r="D6" s="102"/>
      <c r="E6" s="95">
        <v>0</v>
      </c>
      <c r="F6" s="20">
        <v>0</v>
      </c>
    </row>
    <row r="7" spans="1:6">
      <c r="A7" s="94"/>
      <c r="B7" s="87" t="s">
        <v>9</v>
      </c>
      <c r="C7" s="95"/>
      <c r="D7" s="94"/>
      <c r="E7" s="95">
        <v>0</v>
      </c>
      <c r="F7" s="20">
        <v>0</v>
      </c>
    </row>
    <row r="8" spans="1:6" ht="22.8">
      <c r="A8" s="94">
        <v>1</v>
      </c>
      <c r="B8" s="92" t="s">
        <v>10</v>
      </c>
      <c r="C8" s="94" t="s">
        <v>11</v>
      </c>
      <c r="D8" s="103">
        <v>410</v>
      </c>
      <c r="E8" s="111">
        <v>0.95199999999999996</v>
      </c>
      <c r="F8" s="20">
        <f t="shared" ref="F8:F20" si="0">D8*E8</f>
        <v>390.32</v>
      </c>
    </row>
    <row r="9" spans="1:6" ht="22.8">
      <c r="A9" s="94">
        <v>2</v>
      </c>
      <c r="B9" s="92" t="s">
        <v>12</v>
      </c>
      <c r="C9" s="94" t="s">
        <v>391</v>
      </c>
      <c r="D9" s="95">
        <v>9.8000000000000007</v>
      </c>
      <c r="E9" s="96">
        <v>5.8</v>
      </c>
      <c r="F9" s="20">
        <f t="shared" si="0"/>
        <v>56.84</v>
      </c>
    </row>
    <row r="10" spans="1:6" ht="34.200000000000003">
      <c r="A10" s="94">
        <v>3</v>
      </c>
      <c r="B10" s="92" t="s">
        <v>13</v>
      </c>
      <c r="C10" s="92" t="s">
        <v>391</v>
      </c>
      <c r="D10" s="102">
        <v>45</v>
      </c>
      <c r="E10" s="96">
        <v>6.55</v>
      </c>
      <c r="F10" s="20">
        <f t="shared" si="0"/>
        <v>294.75</v>
      </c>
    </row>
    <row r="11" spans="1:6" ht="22.8">
      <c r="A11" s="94">
        <v>4</v>
      </c>
      <c r="B11" s="92" t="s">
        <v>14</v>
      </c>
      <c r="C11" s="95" t="s">
        <v>11</v>
      </c>
      <c r="D11" s="94">
        <v>302.8</v>
      </c>
      <c r="E11" s="96">
        <v>0.92900000000000005</v>
      </c>
      <c r="F11" s="20">
        <f t="shared" si="0"/>
        <v>281.30120000000005</v>
      </c>
    </row>
    <row r="12" spans="1:6" ht="22.8">
      <c r="A12" s="94">
        <v>5</v>
      </c>
      <c r="B12" s="92" t="s">
        <v>15</v>
      </c>
      <c r="C12" s="95" t="s">
        <v>16</v>
      </c>
      <c r="D12" s="94">
        <v>12</v>
      </c>
      <c r="E12" s="96">
        <v>6.375</v>
      </c>
      <c r="F12" s="20">
        <f t="shared" si="0"/>
        <v>76.5</v>
      </c>
    </row>
    <row r="13" spans="1:6">
      <c r="A13" s="94">
        <v>6</v>
      </c>
      <c r="B13" s="92" t="s">
        <v>17</v>
      </c>
      <c r="C13" s="95" t="s">
        <v>16</v>
      </c>
      <c r="D13" s="94">
        <v>46</v>
      </c>
      <c r="E13" s="96">
        <v>5.3339999999999996</v>
      </c>
      <c r="F13" s="20">
        <f t="shared" si="0"/>
        <v>245.36399999999998</v>
      </c>
    </row>
    <row r="14" spans="1:6">
      <c r="A14" s="94">
        <v>7</v>
      </c>
      <c r="B14" s="92" t="s">
        <v>18</v>
      </c>
      <c r="C14" s="94" t="s">
        <v>19</v>
      </c>
      <c r="D14" s="94">
        <v>23</v>
      </c>
      <c r="E14" s="96">
        <v>21.646999999999998</v>
      </c>
      <c r="F14" s="20">
        <f t="shared" si="0"/>
        <v>497.88099999999997</v>
      </c>
    </row>
    <row r="15" spans="1:6" ht="22.8">
      <c r="A15" s="94">
        <v>8</v>
      </c>
      <c r="B15" s="92" t="s">
        <v>20</v>
      </c>
      <c r="C15" s="94" t="s">
        <v>16</v>
      </c>
      <c r="D15" s="103">
        <v>23</v>
      </c>
      <c r="E15" s="96">
        <v>9.7539999999999996</v>
      </c>
      <c r="F15" s="20">
        <f t="shared" si="0"/>
        <v>224.34199999999998</v>
      </c>
    </row>
    <row r="16" spans="1:6" ht="22.8">
      <c r="A16" s="94">
        <v>9</v>
      </c>
      <c r="B16" s="92" t="s">
        <v>21</v>
      </c>
      <c r="C16" s="94" t="s">
        <v>19</v>
      </c>
      <c r="D16" s="94">
        <v>23</v>
      </c>
      <c r="E16" s="96">
        <v>41.198999999999998</v>
      </c>
      <c r="F16" s="20">
        <f t="shared" si="0"/>
        <v>947.577</v>
      </c>
    </row>
    <row r="17" spans="1:6">
      <c r="A17" s="94">
        <v>10</v>
      </c>
      <c r="B17" s="92" t="s">
        <v>22</v>
      </c>
      <c r="C17" s="95" t="s">
        <v>16</v>
      </c>
      <c r="D17" s="103">
        <v>23</v>
      </c>
      <c r="E17" s="96">
        <v>1.042</v>
      </c>
      <c r="F17" s="20">
        <f t="shared" si="0"/>
        <v>23.966000000000001</v>
      </c>
    </row>
    <row r="18" spans="1:6">
      <c r="A18" s="94">
        <v>11</v>
      </c>
      <c r="B18" s="92" t="s">
        <v>23</v>
      </c>
      <c r="C18" s="95" t="s">
        <v>16</v>
      </c>
      <c r="D18" s="103">
        <v>46</v>
      </c>
      <c r="E18" s="96">
        <v>1.042</v>
      </c>
      <c r="F18" s="20">
        <f t="shared" si="0"/>
        <v>47.932000000000002</v>
      </c>
    </row>
    <row r="19" spans="1:6">
      <c r="A19" s="94">
        <v>12</v>
      </c>
      <c r="B19" s="92" t="s">
        <v>24</v>
      </c>
      <c r="C19" s="95" t="s">
        <v>16</v>
      </c>
      <c r="D19" s="103">
        <v>23</v>
      </c>
      <c r="E19" s="96">
        <v>4.5590000000000002</v>
      </c>
      <c r="F19" s="20">
        <f t="shared" si="0"/>
        <v>104.857</v>
      </c>
    </row>
    <row r="20" spans="1:6" ht="45.6">
      <c r="A20" s="94">
        <v>13</v>
      </c>
      <c r="B20" s="92" t="s">
        <v>246</v>
      </c>
      <c r="C20" s="95" t="s">
        <v>16</v>
      </c>
      <c r="D20" s="103">
        <v>4</v>
      </c>
      <c r="E20" s="96">
        <v>37.942</v>
      </c>
      <c r="F20" s="20">
        <f t="shared" si="0"/>
        <v>151.768</v>
      </c>
    </row>
    <row r="21" spans="1:6" s="10" customFormat="1" ht="12">
      <c r="A21" s="88"/>
      <c r="B21" s="114" t="s">
        <v>378</v>
      </c>
      <c r="C21" s="89"/>
      <c r="D21" s="90"/>
      <c r="E21" s="91"/>
      <c r="F21" s="119">
        <f>SUM(F8:F20)</f>
        <v>3343.3982000000001</v>
      </c>
    </row>
    <row r="22" spans="1:6">
      <c r="A22" s="94"/>
      <c r="B22" s="87" t="s">
        <v>25</v>
      </c>
      <c r="C22" s="95"/>
      <c r="D22" s="94"/>
      <c r="E22" s="96">
        <v>0</v>
      </c>
      <c r="F22" s="20"/>
    </row>
    <row r="23" spans="1:6">
      <c r="A23" s="94">
        <v>1</v>
      </c>
      <c r="B23" s="92" t="s">
        <v>26</v>
      </c>
      <c r="C23" s="94" t="s">
        <v>391</v>
      </c>
      <c r="D23" s="95">
        <v>3</v>
      </c>
      <c r="E23" s="96">
        <v>0.65500000000000003</v>
      </c>
      <c r="F23" s="20">
        <f t="shared" ref="F23:F53" si="1">D23*E23</f>
        <v>1.9650000000000001</v>
      </c>
    </row>
    <row r="24" spans="1:6" ht="22.8">
      <c r="A24" s="94">
        <v>2</v>
      </c>
      <c r="B24" s="92" t="s">
        <v>27</v>
      </c>
      <c r="C24" s="94" t="s">
        <v>399</v>
      </c>
      <c r="D24" s="95">
        <v>0.44999999999999996</v>
      </c>
      <c r="E24" s="96">
        <v>24.219000000000001</v>
      </c>
      <c r="F24" s="20">
        <f t="shared" si="1"/>
        <v>10.89855</v>
      </c>
    </row>
    <row r="25" spans="1:6">
      <c r="A25" s="94">
        <v>3</v>
      </c>
      <c r="B25" s="92" t="s">
        <v>28</v>
      </c>
      <c r="C25" s="94" t="s">
        <v>399</v>
      </c>
      <c r="D25" s="95">
        <v>0.44999999999999996</v>
      </c>
      <c r="E25" s="96">
        <v>46.976999999999997</v>
      </c>
      <c r="F25" s="20">
        <f t="shared" si="1"/>
        <v>21.139649999999996</v>
      </c>
    </row>
    <row r="26" spans="1:6">
      <c r="A26" s="94">
        <v>4</v>
      </c>
      <c r="B26" s="92" t="s">
        <v>29</v>
      </c>
      <c r="C26" s="94" t="s">
        <v>391</v>
      </c>
      <c r="D26" s="95">
        <v>1.8900000000000001</v>
      </c>
      <c r="E26" s="96">
        <v>1.3120000000000001</v>
      </c>
      <c r="F26" s="20">
        <f t="shared" si="1"/>
        <v>2.4796800000000001</v>
      </c>
    </row>
    <row r="27" spans="1:6">
      <c r="A27" s="94">
        <v>5</v>
      </c>
      <c r="B27" s="92" t="s">
        <v>30</v>
      </c>
      <c r="C27" s="95" t="s">
        <v>31</v>
      </c>
      <c r="D27" s="96">
        <v>3.1900000000000001E-3</v>
      </c>
      <c r="E27" s="96">
        <v>95.353999999999999</v>
      </c>
      <c r="F27" s="20">
        <f t="shared" si="1"/>
        <v>0.30417926000000001</v>
      </c>
    </row>
    <row r="28" spans="1:6">
      <c r="A28" s="94">
        <v>6</v>
      </c>
      <c r="B28" s="92" t="s">
        <v>32</v>
      </c>
      <c r="C28" s="95" t="s">
        <v>31</v>
      </c>
      <c r="D28" s="96">
        <v>3.1900000000000001E-3</v>
      </c>
      <c r="E28" s="96">
        <v>440.24099999999999</v>
      </c>
      <c r="F28" s="20">
        <f t="shared" si="1"/>
        <v>1.4043687899999999</v>
      </c>
    </row>
    <row r="29" spans="1:6">
      <c r="A29" s="94">
        <v>7</v>
      </c>
      <c r="B29" s="92" t="s">
        <v>33</v>
      </c>
      <c r="C29" s="94" t="s">
        <v>390</v>
      </c>
      <c r="D29" s="96">
        <v>1.89E-2</v>
      </c>
      <c r="E29" s="96">
        <v>37.677999999999997</v>
      </c>
      <c r="F29" s="20">
        <f t="shared" si="1"/>
        <v>0.71211419999999992</v>
      </c>
    </row>
    <row r="30" spans="1:6">
      <c r="A30" s="94">
        <v>8</v>
      </c>
      <c r="B30" s="92" t="s">
        <v>34</v>
      </c>
      <c r="C30" s="92" t="s">
        <v>391</v>
      </c>
      <c r="D30" s="95">
        <v>3.5999999999999996</v>
      </c>
      <c r="E30" s="96">
        <v>1.26</v>
      </c>
      <c r="F30" s="20">
        <f t="shared" si="1"/>
        <v>4.5359999999999996</v>
      </c>
    </row>
    <row r="31" spans="1:6">
      <c r="A31" s="94">
        <v>9</v>
      </c>
      <c r="B31" s="92" t="s">
        <v>35</v>
      </c>
      <c r="C31" s="94" t="s">
        <v>391</v>
      </c>
      <c r="D31" s="95">
        <v>29.479999999999997</v>
      </c>
      <c r="E31" s="96">
        <v>0.45200000000000001</v>
      </c>
      <c r="F31" s="20">
        <f t="shared" si="1"/>
        <v>13.324959999999999</v>
      </c>
    </row>
    <row r="32" spans="1:6">
      <c r="A32" s="94">
        <v>10</v>
      </c>
      <c r="B32" s="92" t="s">
        <v>36</v>
      </c>
      <c r="C32" s="94" t="s">
        <v>391</v>
      </c>
      <c r="D32" s="110">
        <v>18.5</v>
      </c>
      <c r="E32" s="96">
        <v>0.45200000000000001</v>
      </c>
      <c r="F32" s="20">
        <f t="shared" si="1"/>
        <v>8.3620000000000001</v>
      </c>
    </row>
    <row r="33" spans="1:6" ht="22.8">
      <c r="A33" s="94">
        <v>11</v>
      </c>
      <c r="B33" s="92" t="s">
        <v>37</v>
      </c>
      <c r="C33" s="95" t="s">
        <v>391</v>
      </c>
      <c r="D33" s="95">
        <v>1.89</v>
      </c>
      <c r="E33" s="96">
        <v>4.4589999999999996</v>
      </c>
      <c r="F33" s="20">
        <f t="shared" si="1"/>
        <v>8.4275099999999981</v>
      </c>
    </row>
    <row r="34" spans="1:6" ht="22.8">
      <c r="A34" s="94">
        <v>12</v>
      </c>
      <c r="B34" s="92" t="s">
        <v>38</v>
      </c>
      <c r="C34" s="95" t="s">
        <v>390</v>
      </c>
      <c r="D34" s="20">
        <v>2.0000000000000004E-2</v>
      </c>
      <c r="E34" s="96">
        <v>96.433999999999997</v>
      </c>
      <c r="F34" s="20">
        <f t="shared" si="1"/>
        <v>1.9286800000000004</v>
      </c>
    </row>
    <row r="35" spans="1:6">
      <c r="A35" s="94">
        <v>13</v>
      </c>
      <c r="B35" s="92" t="s">
        <v>39</v>
      </c>
      <c r="C35" s="95" t="s">
        <v>31</v>
      </c>
      <c r="D35" s="96">
        <v>5.3299999999999997E-3</v>
      </c>
      <c r="E35" s="96">
        <v>426.6</v>
      </c>
      <c r="F35" s="20">
        <f t="shared" si="1"/>
        <v>2.2737780000000001</v>
      </c>
    </row>
    <row r="36" spans="1:6">
      <c r="A36" s="94">
        <v>14</v>
      </c>
      <c r="B36" s="92" t="s">
        <v>40</v>
      </c>
      <c r="C36" s="95" t="s">
        <v>31</v>
      </c>
      <c r="D36" s="96">
        <v>1.7000000000000001E-4</v>
      </c>
      <c r="E36" s="96">
        <v>409.238</v>
      </c>
      <c r="F36" s="20">
        <f t="shared" si="1"/>
        <v>6.9570460000000001E-2</v>
      </c>
    </row>
    <row r="37" spans="1:6">
      <c r="A37" s="94">
        <v>15</v>
      </c>
      <c r="B37" s="92" t="s">
        <v>41</v>
      </c>
      <c r="C37" s="95" t="s">
        <v>391</v>
      </c>
      <c r="D37" s="95">
        <v>5.6999999999999993</v>
      </c>
      <c r="E37" s="96">
        <v>2.02</v>
      </c>
      <c r="F37" s="20">
        <f t="shared" si="1"/>
        <v>11.513999999999999</v>
      </c>
    </row>
    <row r="38" spans="1:6">
      <c r="A38" s="94">
        <v>16</v>
      </c>
      <c r="B38" s="92" t="s">
        <v>42</v>
      </c>
      <c r="C38" s="95" t="s">
        <v>391</v>
      </c>
      <c r="D38" s="95">
        <v>5.6999999999999993</v>
      </c>
      <c r="E38" s="96">
        <v>9.9149999999999991</v>
      </c>
      <c r="F38" s="20">
        <f t="shared" si="1"/>
        <v>56.515499999999989</v>
      </c>
    </row>
    <row r="39" spans="1:6">
      <c r="A39" s="94">
        <v>17</v>
      </c>
      <c r="B39" s="92" t="s">
        <v>43</v>
      </c>
      <c r="C39" s="92" t="s">
        <v>391</v>
      </c>
      <c r="D39" s="102">
        <v>2.1</v>
      </c>
      <c r="E39" s="96">
        <v>4.7469999999999999</v>
      </c>
      <c r="F39" s="20">
        <f t="shared" si="1"/>
        <v>9.9687000000000001</v>
      </c>
    </row>
    <row r="40" spans="1:6" ht="22.8">
      <c r="A40" s="94">
        <v>18</v>
      </c>
      <c r="B40" s="92" t="s">
        <v>44</v>
      </c>
      <c r="C40" s="92" t="s">
        <v>391</v>
      </c>
      <c r="D40" s="95">
        <v>31.58</v>
      </c>
      <c r="E40" s="96">
        <v>2.4380000000000002</v>
      </c>
      <c r="F40" s="20">
        <f t="shared" si="1"/>
        <v>76.992040000000003</v>
      </c>
    </row>
    <row r="41" spans="1:6" ht="22.8">
      <c r="A41" s="94">
        <v>19</v>
      </c>
      <c r="B41" s="92" t="s">
        <v>45</v>
      </c>
      <c r="C41" s="92" t="s">
        <v>391</v>
      </c>
      <c r="D41" s="102">
        <v>18.5</v>
      </c>
      <c r="E41" s="96">
        <v>2.64</v>
      </c>
      <c r="F41" s="20">
        <f t="shared" si="1"/>
        <v>48.84</v>
      </c>
    </row>
    <row r="42" spans="1:6" ht="22.8">
      <c r="A42" s="94">
        <v>20</v>
      </c>
      <c r="B42" s="92" t="s">
        <v>46</v>
      </c>
      <c r="C42" s="95" t="s">
        <v>391</v>
      </c>
      <c r="D42" s="95">
        <v>3.57</v>
      </c>
      <c r="E42" s="96">
        <v>5.4429999999999996</v>
      </c>
      <c r="F42" s="20">
        <f t="shared" si="1"/>
        <v>19.431509999999999</v>
      </c>
    </row>
    <row r="43" spans="1:6" ht="22.8">
      <c r="A43" s="94">
        <v>21</v>
      </c>
      <c r="B43" s="92" t="s">
        <v>47</v>
      </c>
      <c r="C43" s="95" t="s">
        <v>391</v>
      </c>
      <c r="D43" s="95">
        <v>3</v>
      </c>
      <c r="E43" s="96">
        <v>1.5469999999999999</v>
      </c>
      <c r="F43" s="20">
        <f t="shared" si="1"/>
        <v>4.641</v>
      </c>
    </row>
    <row r="44" spans="1:6">
      <c r="A44" s="94">
        <v>22</v>
      </c>
      <c r="B44" s="92" t="s">
        <v>48</v>
      </c>
      <c r="C44" s="95" t="s">
        <v>391</v>
      </c>
      <c r="D44" s="95">
        <v>3.57</v>
      </c>
      <c r="E44" s="96">
        <v>10.239000000000001</v>
      </c>
      <c r="F44" s="20">
        <f t="shared" si="1"/>
        <v>36.553229999999999</v>
      </c>
    </row>
    <row r="45" spans="1:6" ht="22.8">
      <c r="A45" s="94">
        <v>23</v>
      </c>
      <c r="B45" s="92" t="s">
        <v>49</v>
      </c>
      <c r="C45" s="94" t="s">
        <v>391</v>
      </c>
      <c r="D45" s="95">
        <v>1.8900000000000001</v>
      </c>
      <c r="E45" s="96">
        <v>5.9349999999999996</v>
      </c>
      <c r="F45" s="20">
        <f t="shared" si="1"/>
        <v>11.21715</v>
      </c>
    </row>
    <row r="46" spans="1:6">
      <c r="A46" s="94">
        <v>24</v>
      </c>
      <c r="B46" s="92" t="s">
        <v>400</v>
      </c>
      <c r="C46" s="95" t="s">
        <v>16</v>
      </c>
      <c r="D46" s="94">
        <v>1</v>
      </c>
      <c r="E46" s="96">
        <v>71.191999999999993</v>
      </c>
      <c r="F46" s="20">
        <f t="shared" si="1"/>
        <v>71.191999999999993</v>
      </c>
    </row>
    <row r="47" spans="1:6">
      <c r="A47" s="94">
        <v>25</v>
      </c>
      <c r="B47" s="92" t="s">
        <v>50</v>
      </c>
      <c r="C47" s="94" t="s">
        <v>11</v>
      </c>
      <c r="D47" s="94">
        <v>6</v>
      </c>
      <c r="E47" s="96">
        <v>3.3090000000000002</v>
      </c>
      <c r="F47" s="20">
        <f t="shared" si="1"/>
        <v>19.853999999999999</v>
      </c>
    </row>
    <row r="48" spans="1:6">
      <c r="A48" s="94">
        <v>26</v>
      </c>
      <c r="B48" s="92" t="s">
        <v>401</v>
      </c>
      <c r="C48" s="94" t="s">
        <v>16</v>
      </c>
      <c r="D48" s="94">
        <v>1</v>
      </c>
      <c r="E48" s="96">
        <v>1.8720000000000001</v>
      </c>
      <c r="F48" s="20">
        <f t="shared" si="1"/>
        <v>1.8720000000000001</v>
      </c>
    </row>
    <row r="49" spans="1:6" ht="22.8">
      <c r="A49" s="94">
        <v>27</v>
      </c>
      <c r="B49" s="92" t="s">
        <v>51</v>
      </c>
      <c r="C49" s="94" t="s">
        <v>16</v>
      </c>
      <c r="D49" s="94">
        <v>2</v>
      </c>
      <c r="E49" s="96">
        <v>6.4550000000000001</v>
      </c>
      <c r="F49" s="20">
        <f t="shared" si="1"/>
        <v>12.91</v>
      </c>
    </row>
    <row r="50" spans="1:6">
      <c r="A50" s="94">
        <v>28</v>
      </c>
      <c r="B50" s="92" t="s">
        <v>52</v>
      </c>
      <c r="C50" s="95" t="s">
        <v>16</v>
      </c>
      <c r="D50" s="94">
        <v>1</v>
      </c>
      <c r="E50" s="96">
        <v>7.6769999999999996</v>
      </c>
      <c r="F50" s="20">
        <f t="shared" si="1"/>
        <v>7.6769999999999996</v>
      </c>
    </row>
    <row r="51" spans="1:6">
      <c r="A51" s="94">
        <v>29</v>
      </c>
      <c r="B51" s="92" t="s">
        <v>53</v>
      </c>
      <c r="C51" s="94" t="s">
        <v>16</v>
      </c>
      <c r="D51" s="94">
        <v>1</v>
      </c>
      <c r="E51" s="96">
        <v>1.893</v>
      </c>
      <c r="F51" s="20">
        <f t="shared" si="1"/>
        <v>1.893</v>
      </c>
    </row>
    <row r="52" spans="1:6">
      <c r="A52" s="94">
        <v>30</v>
      </c>
      <c r="B52" s="92" t="s">
        <v>54</v>
      </c>
      <c r="C52" s="94" t="s">
        <v>16</v>
      </c>
      <c r="D52" s="94">
        <v>1</v>
      </c>
      <c r="E52" s="96">
        <v>2.1080000000000001</v>
      </c>
      <c r="F52" s="20">
        <f t="shared" si="1"/>
        <v>2.1080000000000001</v>
      </c>
    </row>
    <row r="53" spans="1:6" ht="22.8">
      <c r="A53" s="94">
        <v>31</v>
      </c>
      <c r="B53" s="92" t="s">
        <v>55</v>
      </c>
      <c r="C53" s="94" t="s">
        <v>16</v>
      </c>
      <c r="D53" s="94">
        <v>2</v>
      </c>
      <c r="E53" s="96">
        <v>4.2919999999999998</v>
      </c>
      <c r="F53" s="20">
        <f t="shared" si="1"/>
        <v>8.5839999999999996</v>
      </c>
    </row>
    <row r="54" spans="1:6" ht="24">
      <c r="A54" s="94">
        <v>32</v>
      </c>
      <c r="B54" s="92" t="s">
        <v>402</v>
      </c>
      <c r="C54" s="95" t="s">
        <v>11</v>
      </c>
      <c r="D54" s="94">
        <v>30</v>
      </c>
      <c r="E54" s="96">
        <v>0.51500000000000001</v>
      </c>
      <c r="F54" s="20">
        <f t="shared" ref="F54:F85" si="2">D54*E54</f>
        <v>15.450000000000001</v>
      </c>
    </row>
    <row r="55" spans="1:6" ht="22.8">
      <c r="A55" s="94">
        <v>33</v>
      </c>
      <c r="B55" s="92" t="s">
        <v>56</v>
      </c>
      <c r="C55" s="94" t="s">
        <v>403</v>
      </c>
      <c r="D55" s="102">
        <v>1.5</v>
      </c>
      <c r="E55" s="96">
        <v>0.65900000000000003</v>
      </c>
      <c r="F55" s="20">
        <f t="shared" si="2"/>
        <v>0.98850000000000005</v>
      </c>
    </row>
    <row r="56" spans="1:6" ht="14.4">
      <c r="A56" s="94">
        <v>34</v>
      </c>
      <c r="B56" s="92" t="s">
        <v>57</v>
      </c>
      <c r="C56" s="94" t="s">
        <v>403</v>
      </c>
      <c r="D56" s="95">
        <v>14.159999999999998</v>
      </c>
      <c r="E56" s="96">
        <v>0.49299999999999999</v>
      </c>
      <c r="F56" s="20">
        <f t="shared" si="2"/>
        <v>6.9808799999999991</v>
      </c>
    </row>
    <row r="57" spans="1:6" ht="22.8">
      <c r="A57" s="94">
        <v>35</v>
      </c>
      <c r="B57" s="92" t="s">
        <v>58</v>
      </c>
      <c r="C57" s="94" t="s">
        <v>403</v>
      </c>
      <c r="D57" s="20">
        <v>1.044</v>
      </c>
      <c r="E57" s="96">
        <v>9.4239999999999995</v>
      </c>
      <c r="F57" s="20">
        <f t="shared" si="2"/>
        <v>9.8386560000000003</v>
      </c>
    </row>
    <row r="58" spans="1:6" ht="22.8">
      <c r="A58" s="94">
        <v>36</v>
      </c>
      <c r="B58" s="92" t="s">
        <v>59</v>
      </c>
      <c r="C58" s="94" t="s">
        <v>11</v>
      </c>
      <c r="D58" s="103">
        <v>16</v>
      </c>
      <c r="E58" s="96">
        <v>5.7210000000000001</v>
      </c>
      <c r="F58" s="20">
        <f t="shared" si="2"/>
        <v>91.536000000000001</v>
      </c>
    </row>
    <row r="59" spans="1:6" ht="34.200000000000003">
      <c r="A59" s="94">
        <v>37</v>
      </c>
      <c r="B59" s="92" t="s">
        <v>60</v>
      </c>
      <c r="C59" s="94" t="s">
        <v>11</v>
      </c>
      <c r="D59" s="94">
        <v>6</v>
      </c>
      <c r="E59" s="96">
        <v>2.097</v>
      </c>
      <c r="F59" s="20">
        <f t="shared" si="2"/>
        <v>12.582000000000001</v>
      </c>
    </row>
    <row r="60" spans="1:6" ht="34.200000000000003">
      <c r="A60" s="94">
        <v>38</v>
      </c>
      <c r="B60" s="92" t="s">
        <v>61</v>
      </c>
      <c r="C60" s="94" t="s">
        <v>11</v>
      </c>
      <c r="D60" s="94">
        <v>3.5</v>
      </c>
      <c r="E60" s="96">
        <v>1.7769999999999999</v>
      </c>
      <c r="F60" s="20">
        <f t="shared" si="2"/>
        <v>6.2195</v>
      </c>
    </row>
    <row r="61" spans="1:6">
      <c r="A61" s="94">
        <v>39</v>
      </c>
      <c r="B61" s="92" t="s">
        <v>62</v>
      </c>
      <c r="C61" s="94" t="s">
        <v>19</v>
      </c>
      <c r="D61" s="94">
        <v>1</v>
      </c>
      <c r="E61" s="96">
        <v>23.382999999999999</v>
      </c>
      <c r="F61" s="20">
        <f t="shared" si="2"/>
        <v>23.382999999999999</v>
      </c>
    </row>
    <row r="62" spans="1:6" ht="22.8">
      <c r="A62" s="94">
        <v>40</v>
      </c>
      <c r="B62" s="92" t="s">
        <v>63</v>
      </c>
      <c r="C62" s="94" t="s">
        <v>19</v>
      </c>
      <c r="D62" s="94">
        <v>1</v>
      </c>
      <c r="E62" s="96">
        <v>54.131</v>
      </c>
      <c r="F62" s="20">
        <f t="shared" si="2"/>
        <v>54.131</v>
      </c>
    </row>
    <row r="63" spans="1:6">
      <c r="A63" s="94">
        <v>41</v>
      </c>
      <c r="B63" s="92" t="s">
        <v>64</v>
      </c>
      <c r="C63" s="94" t="s">
        <v>16</v>
      </c>
      <c r="D63" s="94">
        <v>1</v>
      </c>
      <c r="E63" s="96">
        <v>8.5180000000000007</v>
      </c>
      <c r="F63" s="20">
        <f t="shared" si="2"/>
        <v>8.5180000000000007</v>
      </c>
    </row>
    <row r="64" spans="1:6">
      <c r="A64" s="94">
        <v>42</v>
      </c>
      <c r="B64" s="92" t="s">
        <v>22</v>
      </c>
      <c r="C64" s="95" t="s">
        <v>16</v>
      </c>
      <c r="D64" s="103">
        <v>1</v>
      </c>
      <c r="E64" s="96">
        <v>1.042</v>
      </c>
      <c r="F64" s="20">
        <f t="shared" si="2"/>
        <v>1.042</v>
      </c>
    </row>
    <row r="65" spans="1:6">
      <c r="A65" s="94">
        <v>43</v>
      </c>
      <c r="B65" s="92" t="s">
        <v>23</v>
      </c>
      <c r="C65" s="95" t="s">
        <v>16</v>
      </c>
      <c r="D65" s="103">
        <v>1</v>
      </c>
      <c r="E65" s="96">
        <v>1.042</v>
      </c>
      <c r="F65" s="20">
        <f t="shared" si="2"/>
        <v>1.042</v>
      </c>
    </row>
    <row r="66" spans="1:6">
      <c r="A66" s="94">
        <v>44</v>
      </c>
      <c r="B66" s="92" t="s">
        <v>65</v>
      </c>
      <c r="C66" s="94" t="s">
        <v>16</v>
      </c>
      <c r="D66" s="94">
        <v>1</v>
      </c>
      <c r="E66" s="96">
        <v>9.3209999999999997</v>
      </c>
      <c r="F66" s="20">
        <f t="shared" si="2"/>
        <v>9.3209999999999997</v>
      </c>
    </row>
    <row r="67" spans="1:6">
      <c r="A67" s="94">
        <v>45</v>
      </c>
      <c r="B67" s="92" t="s">
        <v>66</v>
      </c>
      <c r="C67" s="95" t="s">
        <v>16</v>
      </c>
      <c r="D67" s="94">
        <v>1</v>
      </c>
      <c r="E67" s="96">
        <v>6.6719999999999997</v>
      </c>
      <c r="F67" s="20">
        <f t="shared" si="2"/>
        <v>6.6719999999999997</v>
      </c>
    </row>
    <row r="68" spans="1:6">
      <c r="A68" s="94">
        <v>46</v>
      </c>
      <c r="B68" s="92" t="s">
        <v>24</v>
      </c>
      <c r="C68" s="95" t="s">
        <v>16</v>
      </c>
      <c r="D68" s="94">
        <v>2</v>
      </c>
      <c r="E68" s="96">
        <v>4.5570000000000004</v>
      </c>
      <c r="F68" s="20">
        <f t="shared" si="2"/>
        <v>9.1140000000000008</v>
      </c>
    </row>
    <row r="69" spans="1:6">
      <c r="A69" s="94">
        <v>47</v>
      </c>
      <c r="B69" s="92" t="s">
        <v>67</v>
      </c>
      <c r="C69" s="94" t="s">
        <v>16</v>
      </c>
      <c r="D69" s="94">
        <v>1</v>
      </c>
      <c r="E69" s="96">
        <v>1.7529999999999999</v>
      </c>
      <c r="F69" s="20">
        <f t="shared" si="2"/>
        <v>1.7529999999999999</v>
      </c>
    </row>
    <row r="70" spans="1:6" ht="22.8">
      <c r="A70" s="94">
        <v>48</v>
      </c>
      <c r="B70" s="92" t="s">
        <v>68</v>
      </c>
      <c r="C70" s="94" t="s">
        <v>16</v>
      </c>
      <c r="D70" s="94">
        <v>3</v>
      </c>
      <c r="E70" s="96">
        <v>2.1219999999999999</v>
      </c>
      <c r="F70" s="20">
        <f t="shared" si="2"/>
        <v>6.3659999999999997</v>
      </c>
    </row>
    <row r="71" spans="1:6" ht="22.8">
      <c r="A71" s="94">
        <v>49</v>
      </c>
      <c r="B71" s="92" t="s">
        <v>69</v>
      </c>
      <c r="C71" s="94" t="s">
        <v>16</v>
      </c>
      <c r="D71" s="94">
        <v>3</v>
      </c>
      <c r="E71" s="96">
        <v>1.6870000000000001</v>
      </c>
      <c r="F71" s="20">
        <f t="shared" si="2"/>
        <v>5.0609999999999999</v>
      </c>
    </row>
    <row r="72" spans="1:6" ht="22.8">
      <c r="A72" s="94">
        <v>50</v>
      </c>
      <c r="B72" s="92" t="s">
        <v>70</v>
      </c>
      <c r="C72" s="94" t="s">
        <v>403</v>
      </c>
      <c r="D72" s="102">
        <v>1</v>
      </c>
      <c r="E72" s="96">
        <v>66.566999999999993</v>
      </c>
      <c r="F72" s="20">
        <f t="shared" si="2"/>
        <v>66.566999999999993</v>
      </c>
    </row>
    <row r="73" spans="1:6">
      <c r="A73" s="94">
        <v>51</v>
      </c>
      <c r="B73" s="92" t="s">
        <v>71</v>
      </c>
      <c r="C73" s="94" t="s">
        <v>16</v>
      </c>
      <c r="D73" s="94">
        <v>1</v>
      </c>
      <c r="E73" s="96">
        <v>122.355</v>
      </c>
      <c r="F73" s="20">
        <f t="shared" si="2"/>
        <v>122.355</v>
      </c>
    </row>
    <row r="74" spans="1:6">
      <c r="A74" s="94">
        <v>52</v>
      </c>
      <c r="B74" s="92" t="s">
        <v>72</v>
      </c>
      <c r="C74" s="94" t="s">
        <v>16</v>
      </c>
      <c r="D74" s="94">
        <v>1</v>
      </c>
      <c r="E74" s="96">
        <v>65.358999999999995</v>
      </c>
      <c r="F74" s="20">
        <f t="shared" si="2"/>
        <v>65.358999999999995</v>
      </c>
    </row>
    <row r="75" spans="1:6" ht="22.8">
      <c r="A75" s="94">
        <v>53</v>
      </c>
      <c r="B75" s="92" t="s">
        <v>73</v>
      </c>
      <c r="C75" s="94" t="s">
        <v>403</v>
      </c>
      <c r="D75" s="94">
        <v>0.18</v>
      </c>
      <c r="E75" s="96">
        <v>40.572000000000003</v>
      </c>
      <c r="F75" s="20">
        <f t="shared" si="2"/>
        <v>7.3029600000000006</v>
      </c>
    </row>
    <row r="76" spans="1:6">
      <c r="A76" s="94">
        <v>54</v>
      </c>
      <c r="B76" s="92" t="s">
        <v>74</v>
      </c>
      <c r="C76" s="94" t="s">
        <v>31</v>
      </c>
      <c r="D76" s="94">
        <v>0.04</v>
      </c>
      <c r="E76" s="96">
        <v>602.82299999999998</v>
      </c>
      <c r="F76" s="20">
        <f t="shared" si="2"/>
        <v>24.112919999999999</v>
      </c>
    </row>
    <row r="77" spans="1:6">
      <c r="A77" s="94">
        <v>55</v>
      </c>
      <c r="B77" s="92" t="s">
        <v>75</v>
      </c>
      <c r="C77" s="94" t="s">
        <v>31</v>
      </c>
      <c r="D77" s="94">
        <v>1.6E-2</v>
      </c>
      <c r="E77" s="96">
        <v>693.48400000000004</v>
      </c>
      <c r="F77" s="20">
        <f t="shared" si="2"/>
        <v>11.095744000000002</v>
      </c>
    </row>
    <row r="78" spans="1:6" ht="22.8">
      <c r="A78" s="94">
        <v>56</v>
      </c>
      <c r="B78" s="92" t="s">
        <v>76</v>
      </c>
      <c r="C78" s="94" t="s">
        <v>31</v>
      </c>
      <c r="D78" s="94">
        <v>0.04</v>
      </c>
      <c r="E78" s="96">
        <v>28.257000000000001</v>
      </c>
      <c r="F78" s="20">
        <f t="shared" si="2"/>
        <v>1.1302800000000002</v>
      </c>
    </row>
    <row r="79" spans="1:6" ht="22.8">
      <c r="A79" s="94">
        <v>57</v>
      </c>
      <c r="B79" s="92" t="s">
        <v>77</v>
      </c>
      <c r="C79" s="94" t="s">
        <v>11</v>
      </c>
      <c r="D79" s="94">
        <v>17</v>
      </c>
      <c r="E79" s="96">
        <v>0.59</v>
      </c>
      <c r="F79" s="20">
        <f t="shared" si="2"/>
        <v>10.029999999999999</v>
      </c>
    </row>
    <row r="80" spans="1:6" ht="22.8">
      <c r="A80" s="94">
        <v>58</v>
      </c>
      <c r="B80" s="92" t="s">
        <v>78</v>
      </c>
      <c r="C80" s="94" t="s">
        <v>11</v>
      </c>
      <c r="D80" s="94">
        <v>6</v>
      </c>
      <c r="E80" s="96">
        <v>1.522</v>
      </c>
      <c r="F80" s="20">
        <f t="shared" si="2"/>
        <v>9.1319999999999997</v>
      </c>
    </row>
    <row r="81" spans="1:6" ht="22.8">
      <c r="A81" s="94">
        <v>59</v>
      </c>
      <c r="B81" s="92" t="s">
        <v>79</v>
      </c>
      <c r="C81" s="94" t="s">
        <v>11</v>
      </c>
      <c r="D81" s="94">
        <v>5</v>
      </c>
      <c r="E81" s="96">
        <v>1.7310000000000001</v>
      </c>
      <c r="F81" s="20">
        <f t="shared" si="2"/>
        <v>8.6550000000000011</v>
      </c>
    </row>
    <row r="82" spans="1:6">
      <c r="A82" s="94">
        <v>60</v>
      </c>
      <c r="B82" s="92" t="s">
        <v>80</v>
      </c>
      <c r="C82" s="94" t="s">
        <v>16</v>
      </c>
      <c r="D82" s="103">
        <v>1</v>
      </c>
      <c r="E82" s="96">
        <v>1.1910000000000001</v>
      </c>
      <c r="F82" s="20">
        <f t="shared" si="2"/>
        <v>1.1910000000000001</v>
      </c>
    </row>
    <row r="83" spans="1:6">
      <c r="A83" s="94">
        <v>61</v>
      </c>
      <c r="B83" s="92" t="s">
        <v>81</v>
      </c>
      <c r="C83" s="92" t="s">
        <v>82</v>
      </c>
      <c r="D83" s="94">
        <v>1</v>
      </c>
      <c r="E83" s="96">
        <v>29.135999999999999</v>
      </c>
      <c r="F83" s="20">
        <f t="shared" si="2"/>
        <v>29.135999999999999</v>
      </c>
    </row>
    <row r="84" spans="1:6">
      <c r="A84" s="94">
        <v>62</v>
      </c>
      <c r="B84" s="92" t="s">
        <v>83</v>
      </c>
      <c r="C84" s="95" t="s">
        <v>31</v>
      </c>
      <c r="D84" s="20">
        <v>4.5380000000000003</v>
      </c>
      <c r="E84" s="96">
        <v>4.8659999999999997</v>
      </c>
      <c r="F84" s="20">
        <f t="shared" si="2"/>
        <v>22.081907999999999</v>
      </c>
    </row>
    <row r="85" spans="1:6" ht="22.8">
      <c r="A85" s="94">
        <v>63</v>
      </c>
      <c r="B85" s="92" t="s">
        <v>84</v>
      </c>
      <c r="C85" s="94" t="s">
        <v>16</v>
      </c>
      <c r="D85" s="103">
        <v>1</v>
      </c>
      <c r="E85" s="96">
        <v>37.203000000000003</v>
      </c>
      <c r="F85" s="20">
        <f t="shared" si="2"/>
        <v>37.203000000000003</v>
      </c>
    </row>
    <row r="86" spans="1:6" s="10" customFormat="1" ht="12">
      <c r="A86" s="88"/>
      <c r="B86" s="114" t="s">
        <v>378</v>
      </c>
      <c r="C86" s="89"/>
      <c r="D86" s="90"/>
      <c r="E86" s="91"/>
      <c r="F86" s="119">
        <f>SUM(F23:F85)</f>
        <v>1164.9395187100004</v>
      </c>
    </row>
    <row r="87" spans="1:6">
      <c r="A87" s="94"/>
      <c r="B87" s="87" t="s">
        <v>85</v>
      </c>
      <c r="C87" s="95"/>
      <c r="D87" s="94"/>
      <c r="E87" s="96">
        <v>0</v>
      </c>
      <c r="F87" s="20"/>
    </row>
    <row r="88" spans="1:6">
      <c r="A88" s="94"/>
      <c r="B88" s="87" t="s">
        <v>86</v>
      </c>
      <c r="C88" s="92"/>
      <c r="D88" s="102"/>
      <c r="E88" s="96">
        <v>0</v>
      </c>
      <c r="F88" s="20">
        <f t="shared" ref="F88:F98" si="3">D88*E88</f>
        <v>0</v>
      </c>
    </row>
    <row r="89" spans="1:6" ht="22.8">
      <c r="A89" s="94">
        <v>1</v>
      </c>
      <c r="B89" s="92" t="s">
        <v>87</v>
      </c>
      <c r="C89" s="94" t="s">
        <v>11</v>
      </c>
      <c r="D89" s="95">
        <v>43</v>
      </c>
      <c r="E89" s="96">
        <v>1.4219999999999999</v>
      </c>
      <c r="F89" s="20">
        <f t="shared" si="3"/>
        <v>61.145999999999994</v>
      </c>
    </row>
    <row r="90" spans="1:6">
      <c r="A90" s="94">
        <v>2</v>
      </c>
      <c r="B90" s="92" t="s">
        <v>88</v>
      </c>
      <c r="C90" s="94" t="s">
        <v>390</v>
      </c>
      <c r="D90" s="109">
        <v>3.4</v>
      </c>
      <c r="E90" s="96">
        <v>63.338999999999999</v>
      </c>
      <c r="F90" s="20">
        <f t="shared" si="3"/>
        <v>215.3526</v>
      </c>
    </row>
    <row r="91" spans="1:6">
      <c r="A91" s="94">
        <v>3</v>
      </c>
      <c r="B91" s="92" t="s">
        <v>89</v>
      </c>
      <c r="C91" s="94" t="s">
        <v>390</v>
      </c>
      <c r="D91" s="95">
        <v>26.3</v>
      </c>
      <c r="E91" s="96">
        <v>3.5539999999999998</v>
      </c>
      <c r="F91" s="20">
        <f t="shared" si="3"/>
        <v>93.470199999999991</v>
      </c>
    </row>
    <row r="92" spans="1:6" ht="22.8">
      <c r="A92" s="94">
        <v>4</v>
      </c>
      <c r="B92" s="92" t="s">
        <v>90</v>
      </c>
      <c r="C92" s="94" t="s">
        <v>31</v>
      </c>
      <c r="D92" s="20">
        <v>21.5</v>
      </c>
      <c r="E92" s="96">
        <v>4.8979999999999997</v>
      </c>
      <c r="F92" s="20">
        <f t="shared" si="3"/>
        <v>105.30699999999999</v>
      </c>
    </row>
    <row r="93" spans="1:6">
      <c r="A93" s="94">
        <v>5</v>
      </c>
      <c r="B93" s="92" t="s">
        <v>83</v>
      </c>
      <c r="C93" s="95" t="s">
        <v>31</v>
      </c>
      <c r="D93" s="95">
        <v>7.48</v>
      </c>
      <c r="E93" s="96">
        <v>4.8659999999999997</v>
      </c>
      <c r="F93" s="20">
        <f t="shared" si="3"/>
        <v>36.397680000000001</v>
      </c>
    </row>
    <row r="94" spans="1:6">
      <c r="A94" s="94">
        <v>6</v>
      </c>
      <c r="B94" s="92" t="s">
        <v>91</v>
      </c>
      <c r="C94" s="94" t="s">
        <v>11</v>
      </c>
      <c r="D94" s="102">
        <v>43</v>
      </c>
      <c r="E94" s="96">
        <v>3.419</v>
      </c>
      <c r="F94" s="20">
        <f t="shared" si="3"/>
        <v>147.017</v>
      </c>
    </row>
    <row r="95" spans="1:6" ht="22.8">
      <c r="A95" s="94">
        <v>7</v>
      </c>
      <c r="B95" s="92" t="s">
        <v>92</v>
      </c>
      <c r="C95" s="94" t="s">
        <v>11</v>
      </c>
      <c r="D95" s="102">
        <v>122</v>
      </c>
      <c r="E95" s="96">
        <v>7.4820000000000002</v>
      </c>
      <c r="F95" s="20">
        <f t="shared" si="3"/>
        <v>912.80399999999997</v>
      </c>
    </row>
    <row r="96" spans="1:6" ht="24">
      <c r="A96" s="94">
        <v>8</v>
      </c>
      <c r="B96" s="92" t="s">
        <v>404</v>
      </c>
      <c r="C96" s="94" t="s">
        <v>31</v>
      </c>
      <c r="D96" s="20">
        <v>1.2</v>
      </c>
      <c r="E96" s="96">
        <v>261.72300000000001</v>
      </c>
      <c r="F96" s="20">
        <f t="shared" si="3"/>
        <v>314.06760000000003</v>
      </c>
    </row>
    <row r="97" spans="1:6" ht="22.8">
      <c r="A97" s="94">
        <v>9</v>
      </c>
      <c r="B97" s="92" t="s">
        <v>93</v>
      </c>
      <c r="C97" s="94" t="s">
        <v>391</v>
      </c>
      <c r="D97" s="94">
        <v>293</v>
      </c>
      <c r="E97" s="96">
        <v>4.18</v>
      </c>
      <c r="F97" s="20">
        <f t="shared" si="3"/>
        <v>1224.74</v>
      </c>
    </row>
    <row r="98" spans="1:6">
      <c r="A98" s="94">
        <v>10</v>
      </c>
      <c r="B98" s="92" t="s">
        <v>94</v>
      </c>
      <c r="C98" s="94" t="s">
        <v>392</v>
      </c>
      <c r="D98" s="95">
        <v>35.799999999999997</v>
      </c>
      <c r="E98" s="96">
        <v>10.916</v>
      </c>
      <c r="F98" s="20">
        <f t="shared" si="3"/>
        <v>390.7928</v>
      </c>
    </row>
    <row r="99" spans="1:6" s="10" customFormat="1" ht="12">
      <c r="A99" s="88"/>
      <c r="B99" s="114" t="s">
        <v>378</v>
      </c>
      <c r="C99" s="89"/>
      <c r="D99" s="90"/>
      <c r="E99" s="91"/>
      <c r="F99" s="119">
        <f>SUM(F89:F98)</f>
        <v>3501.0948800000001</v>
      </c>
    </row>
    <row r="100" spans="1:6">
      <c r="A100" s="94"/>
      <c r="B100" s="87" t="s">
        <v>95</v>
      </c>
      <c r="C100" s="95"/>
      <c r="D100" s="94"/>
      <c r="E100" s="96">
        <v>0</v>
      </c>
      <c r="F100" s="20"/>
    </row>
    <row r="101" spans="1:6">
      <c r="A101" s="94">
        <v>1</v>
      </c>
      <c r="B101" s="92" t="s">
        <v>96</v>
      </c>
      <c r="C101" s="94" t="s">
        <v>390</v>
      </c>
      <c r="D101" s="109">
        <v>1.2</v>
      </c>
      <c r="E101" s="96">
        <v>63.338999999999999</v>
      </c>
      <c r="F101" s="20">
        <f t="shared" ref="F101:F117" si="4">D101*E101</f>
        <v>76.006799999999998</v>
      </c>
    </row>
    <row r="102" spans="1:6">
      <c r="A102" s="94">
        <v>2</v>
      </c>
      <c r="B102" s="92" t="s">
        <v>97</v>
      </c>
      <c r="C102" s="95" t="s">
        <v>390</v>
      </c>
      <c r="D102" s="102">
        <v>2.1</v>
      </c>
      <c r="E102" s="96">
        <v>60.506</v>
      </c>
      <c r="F102" s="20">
        <f t="shared" si="4"/>
        <v>127.0626</v>
      </c>
    </row>
    <row r="103" spans="1:6" ht="22.8">
      <c r="A103" s="94">
        <v>3</v>
      </c>
      <c r="B103" s="92" t="s">
        <v>98</v>
      </c>
      <c r="C103" s="94" t="s">
        <v>403</v>
      </c>
      <c r="D103" s="95">
        <v>1.7</v>
      </c>
      <c r="E103" s="96">
        <v>48.395000000000003</v>
      </c>
      <c r="F103" s="20">
        <f t="shared" si="4"/>
        <v>82.271500000000003</v>
      </c>
    </row>
    <row r="104" spans="1:6" ht="22.8">
      <c r="A104" s="94">
        <v>4</v>
      </c>
      <c r="B104" s="92" t="s">
        <v>99</v>
      </c>
      <c r="C104" s="95" t="s">
        <v>31</v>
      </c>
      <c r="D104" s="94">
        <v>0.05</v>
      </c>
      <c r="E104" s="96">
        <v>436.68900000000002</v>
      </c>
      <c r="F104" s="20">
        <f t="shared" si="4"/>
        <v>21.834450000000004</v>
      </c>
    </row>
    <row r="105" spans="1:6" ht="22.8">
      <c r="A105" s="94">
        <v>5</v>
      </c>
      <c r="B105" s="92" t="s">
        <v>100</v>
      </c>
      <c r="C105" s="95" t="s">
        <v>391</v>
      </c>
      <c r="D105" s="95">
        <f>23.17+3</f>
        <v>26.17</v>
      </c>
      <c r="E105" s="96">
        <v>19.231999999999999</v>
      </c>
      <c r="F105" s="20">
        <f t="shared" si="4"/>
        <v>503.30144000000001</v>
      </c>
    </row>
    <row r="106" spans="1:6" ht="22.8">
      <c r="A106" s="94">
        <v>6</v>
      </c>
      <c r="B106" s="92" t="s">
        <v>101</v>
      </c>
      <c r="C106" s="94" t="s">
        <v>391</v>
      </c>
      <c r="D106" s="94">
        <f>27.8+3</f>
        <v>30.8</v>
      </c>
      <c r="E106" s="96">
        <v>16.355</v>
      </c>
      <c r="F106" s="20">
        <f t="shared" si="4"/>
        <v>503.73400000000004</v>
      </c>
    </row>
    <row r="107" spans="1:6" ht="22.8">
      <c r="A107" s="94">
        <v>7</v>
      </c>
      <c r="B107" s="92" t="s">
        <v>102</v>
      </c>
      <c r="C107" s="94" t="s">
        <v>391</v>
      </c>
      <c r="D107" s="95">
        <f>30.2+3</f>
        <v>33.200000000000003</v>
      </c>
      <c r="E107" s="96">
        <v>33.021999999999998</v>
      </c>
      <c r="F107" s="20">
        <f t="shared" si="4"/>
        <v>1096.3304000000001</v>
      </c>
    </row>
    <row r="108" spans="1:6">
      <c r="A108" s="94">
        <v>8</v>
      </c>
      <c r="B108" s="92" t="s">
        <v>103</v>
      </c>
      <c r="C108" s="95" t="s">
        <v>391</v>
      </c>
      <c r="D108" s="95">
        <f>30.2+3</f>
        <v>33.200000000000003</v>
      </c>
      <c r="E108" s="96">
        <v>0.67500000000000004</v>
      </c>
      <c r="F108" s="20">
        <f t="shared" si="4"/>
        <v>22.410000000000004</v>
      </c>
    </row>
    <row r="109" spans="1:6" ht="22.8">
      <c r="A109" s="94">
        <v>9</v>
      </c>
      <c r="B109" s="92" t="s">
        <v>104</v>
      </c>
      <c r="C109" s="95" t="s">
        <v>11</v>
      </c>
      <c r="D109" s="102">
        <v>12</v>
      </c>
      <c r="E109" s="96">
        <v>34.226999999999997</v>
      </c>
      <c r="F109" s="20">
        <f t="shared" si="4"/>
        <v>410.72399999999993</v>
      </c>
    </row>
    <row r="110" spans="1:6" ht="22.8">
      <c r="A110" s="94">
        <v>10</v>
      </c>
      <c r="B110" s="92" t="s">
        <v>105</v>
      </c>
      <c r="C110" s="94" t="s">
        <v>391</v>
      </c>
      <c r="D110" s="95">
        <v>131.30000000000001</v>
      </c>
      <c r="E110" s="96">
        <v>34.500999999999998</v>
      </c>
      <c r="F110" s="20">
        <f t="shared" si="4"/>
        <v>4529.9813000000004</v>
      </c>
    </row>
    <row r="111" spans="1:6" ht="14.4">
      <c r="A111" s="94">
        <v>11</v>
      </c>
      <c r="B111" s="92" t="s">
        <v>106</v>
      </c>
      <c r="C111" s="94" t="s">
        <v>405</v>
      </c>
      <c r="D111" s="95">
        <v>131.30000000000001</v>
      </c>
      <c r="E111" s="96">
        <v>0.77400000000000002</v>
      </c>
      <c r="F111" s="20">
        <f t="shared" si="4"/>
        <v>101.62620000000001</v>
      </c>
    </row>
    <row r="112" spans="1:6" ht="22.8">
      <c r="A112" s="94">
        <v>12</v>
      </c>
      <c r="B112" s="92" t="s">
        <v>107</v>
      </c>
      <c r="C112" s="94" t="s">
        <v>406</v>
      </c>
      <c r="D112" s="95">
        <v>38.6</v>
      </c>
      <c r="E112" s="96">
        <v>43.69</v>
      </c>
      <c r="F112" s="20">
        <f t="shared" si="4"/>
        <v>1686.434</v>
      </c>
    </row>
    <row r="113" spans="1:6" ht="22.8">
      <c r="A113" s="94">
        <v>13</v>
      </c>
      <c r="B113" s="92" t="s">
        <v>108</v>
      </c>
      <c r="C113" s="94" t="s">
        <v>406</v>
      </c>
      <c r="D113" s="95">
        <v>1.7999999999999998</v>
      </c>
      <c r="E113" s="96">
        <v>43.69</v>
      </c>
      <c r="F113" s="20">
        <f t="shared" si="4"/>
        <v>78.641999999999982</v>
      </c>
    </row>
    <row r="114" spans="1:6" ht="22.8">
      <c r="A114" s="94">
        <v>14</v>
      </c>
      <c r="B114" s="92" t="s">
        <v>109</v>
      </c>
      <c r="C114" s="94" t="s">
        <v>390</v>
      </c>
      <c r="D114" s="102">
        <v>1</v>
      </c>
      <c r="E114" s="96">
        <v>50.941000000000003</v>
      </c>
      <c r="F114" s="20">
        <f t="shared" si="4"/>
        <v>50.941000000000003</v>
      </c>
    </row>
    <row r="115" spans="1:6" ht="22.8">
      <c r="A115" s="94">
        <v>15</v>
      </c>
      <c r="B115" s="92" t="s">
        <v>110</v>
      </c>
      <c r="C115" s="94" t="s">
        <v>31</v>
      </c>
      <c r="D115" s="95">
        <v>0.03</v>
      </c>
      <c r="E115" s="96">
        <v>414.19799999999998</v>
      </c>
      <c r="F115" s="20">
        <f t="shared" si="4"/>
        <v>12.425939999999999</v>
      </c>
    </row>
    <row r="116" spans="1:6" ht="22.8">
      <c r="A116" s="94">
        <v>16</v>
      </c>
      <c r="B116" s="92" t="s">
        <v>384</v>
      </c>
      <c r="C116" s="94" t="s">
        <v>391</v>
      </c>
      <c r="D116" s="102">
        <v>7.8</v>
      </c>
      <c r="E116" s="96">
        <v>0.68899999999999995</v>
      </c>
      <c r="F116" s="20">
        <f t="shared" si="4"/>
        <v>5.3741999999999992</v>
      </c>
    </row>
    <row r="117" spans="1:6" ht="34.200000000000003">
      <c r="A117" s="94">
        <v>17</v>
      </c>
      <c r="B117" s="92" t="s">
        <v>111</v>
      </c>
      <c r="C117" s="94" t="s">
        <v>391</v>
      </c>
      <c r="D117" s="102">
        <v>7.8</v>
      </c>
      <c r="E117" s="96">
        <v>16.355</v>
      </c>
      <c r="F117" s="20">
        <f t="shared" si="4"/>
        <v>127.569</v>
      </c>
    </row>
    <row r="118" spans="1:6" s="10" customFormat="1" ht="12">
      <c r="A118" s="88"/>
      <c r="B118" s="114" t="s">
        <v>378</v>
      </c>
      <c r="C118" s="89"/>
      <c r="D118" s="90"/>
      <c r="E118" s="91"/>
      <c r="F118" s="119">
        <f>SUM(F101:F117)</f>
        <v>9436.6688299999987</v>
      </c>
    </row>
    <row r="119" spans="1:6">
      <c r="A119" s="94"/>
      <c r="B119" s="87" t="s">
        <v>112</v>
      </c>
      <c r="C119" s="95"/>
      <c r="D119" s="94"/>
      <c r="E119" s="96">
        <v>0</v>
      </c>
      <c r="F119" s="20"/>
    </row>
    <row r="120" spans="1:6">
      <c r="A120" s="94">
        <v>1</v>
      </c>
      <c r="B120" s="92" t="s">
        <v>113</v>
      </c>
      <c r="C120" s="95" t="s">
        <v>31</v>
      </c>
      <c r="D120" s="20">
        <v>0.18</v>
      </c>
      <c r="E120" s="96">
        <v>221.815</v>
      </c>
      <c r="F120" s="20">
        <f t="shared" ref="F120:F126" si="5">D120*E120</f>
        <v>39.926699999999997</v>
      </c>
    </row>
    <row r="121" spans="1:6">
      <c r="A121" s="94">
        <v>2</v>
      </c>
      <c r="B121" s="92" t="s">
        <v>114</v>
      </c>
      <c r="C121" s="95" t="s">
        <v>31</v>
      </c>
      <c r="D121" s="95">
        <v>0.18</v>
      </c>
      <c r="E121" s="96">
        <v>554.32100000000003</v>
      </c>
      <c r="F121" s="20">
        <f t="shared" si="5"/>
        <v>99.777780000000007</v>
      </c>
    </row>
    <row r="122" spans="1:6">
      <c r="A122" s="94">
        <v>3</v>
      </c>
      <c r="B122" s="92" t="s">
        <v>115</v>
      </c>
      <c r="C122" s="95" t="s">
        <v>16</v>
      </c>
      <c r="D122" s="103">
        <v>20</v>
      </c>
      <c r="E122" s="96">
        <v>0.34200000000000003</v>
      </c>
      <c r="F122" s="20">
        <f t="shared" si="5"/>
        <v>6.8400000000000007</v>
      </c>
    </row>
    <row r="123" spans="1:6">
      <c r="A123" s="94">
        <v>4</v>
      </c>
      <c r="B123" s="92" t="s">
        <v>116</v>
      </c>
      <c r="C123" s="95" t="s">
        <v>16</v>
      </c>
      <c r="D123" s="94">
        <v>20</v>
      </c>
      <c r="E123" s="96">
        <v>0.22</v>
      </c>
      <c r="F123" s="20">
        <f t="shared" si="5"/>
        <v>4.4000000000000004</v>
      </c>
    </row>
    <row r="124" spans="1:6" ht="22.8">
      <c r="A124" s="94">
        <v>5</v>
      </c>
      <c r="B124" s="92" t="s">
        <v>117</v>
      </c>
      <c r="C124" s="95" t="s">
        <v>391</v>
      </c>
      <c r="D124" s="102">
        <v>9.9</v>
      </c>
      <c r="E124" s="96">
        <v>7.6820000000000004</v>
      </c>
      <c r="F124" s="20">
        <f t="shared" si="5"/>
        <v>76.0518</v>
      </c>
    </row>
    <row r="125" spans="1:6" ht="22.8">
      <c r="A125" s="94">
        <v>6</v>
      </c>
      <c r="B125" s="92" t="s">
        <v>118</v>
      </c>
      <c r="C125" s="95" t="s">
        <v>391</v>
      </c>
      <c r="D125" s="20">
        <v>1.8479999999999999</v>
      </c>
      <c r="E125" s="96">
        <v>7.1980000000000004</v>
      </c>
      <c r="F125" s="20">
        <f t="shared" si="5"/>
        <v>13.301904</v>
      </c>
    </row>
    <row r="126" spans="1:6">
      <c r="A126" s="94">
        <v>7</v>
      </c>
      <c r="B126" s="92" t="s">
        <v>119</v>
      </c>
      <c r="C126" s="95" t="s">
        <v>31</v>
      </c>
      <c r="D126" s="20">
        <v>0.18</v>
      </c>
      <c r="E126" s="96">
        <v>17.422000000000001</v>
      </c>
      <c r="F126" s="20">
        <f t="shared" si="5"/>
        <v>3.1359599999999999</v>
      </c>
    </row>
    <row r="127" spans="1:6" s="10" customFormat="1" ht="12">
      <c r="A127" s="88"/>
      <c r="B127" s="114" t="s">
        <v>378</v>
      </c>
      <c r="C127" s="89"/>
      <c r="D127" s="90"/>
      <c r="E127" s="91"/>
      <c r="F127" s="119">
        <f>SUM(F120:F126)</f>
        <v>243.43414400000003</v>
      </c>
    </row>
    <row r="128" spans="1:6">
      <c r="A128" s="94"/>
      <c r="B128" s="87" t="s">
        <v>120</v>
      </c>
      <c r="C128" s="95"/>
      <c r="D128" s="94"/>
      <c r="E128" s="96">
        <v>0</v>
      </c>
      <c r="F128" s="20"/>
    </row>
    <row r="129" spans="1:6">
      <c r="A129" s="94">
        <v>1</v>
      </c>
      <c r="B129" s="92" t="s">
        <v>113</v>
      </c>
      <c r="C129" s="95" t="s">
        <v>31</v>
      </c>
      <c r="D129" s="95">
        <v>0.49000000000000005</v>
      </c>
      <c r="E129" s="96">
        <v>221.815</v>
      </c>
      <c r="F129" s="20">
        <f t="shared" ref="F129:F135" si="6">D129*E129</f>
        <v>108.68935</v>
      </c>
    </row>
    <row r="130" spans="1:6">
      <c r="A130" s="94">
        <v>2</v>
      </c>
      <c r="B130" s="92" t="s">
        <v>114</v>
      </c>
      <c r="C130" s="95" t="s">
        <v>31</v>
      </c>
      <c r="D130" s="95">
        <v>0.49000000000000005</v>
      </c>
      <c r="E130" s="96">
        <v>554.32100000000003</v>
      </c>
      <c r="F130" s="20">
        <f t="shared" si="6"/>
        <v>271.61729000000003</v>
      </c>
    </row>
    <row r="131" spans="1:6">
      <c r="A131" s="94">
        <v>3</v>
      </c>
      <c r="B131" s="92" t="s">
        <v>115</v>
      </c>
      <c r="C131" s="95" t="s">
        <v>16</v>
      </c>
      <c r="D131" s="103">
        <v>56</v>
      </c>
      <c r="E131" s="96">
        <v>0.34200000000000003</v>
      </c>
      <c r="F131" s="20">
        <f t="shared" si="6"/>
        <v>19.152000000000001</v>
      </c>
    </row>
    <row r="132" spans="1:6">
      <c r="A132" s="94">
        <v>4</v>
      </c>
      <c r="B132" s="92" t="s">
        <v>116</v>
      </c>
      <c r="C132" s="95" t="s">
        <v>16</v>
      </c>
      <c r="D132" s="94">
        <v>56</v>
      </c>
      <c r="E132" s="96">
        <v>0.21199999999999999</v>
      </c>
      <c r="F132" s="20">
        <f t="shared" si="6"/>
        <v>11.872</v>
      </c>
    </row>
    <row r="133" spans="1:6" ht="22.8">
      <c r="A133" s="94">
        <v>5</v>
      </c>
      <c r="B133" s="92" t="s">
        <v>117</v>
      </c>
      <c r="C133" s="95" t="s">
        <v>391</v>
      </c>
      <c r="D133" s="102">
        <v>23.8</v>
      </c>
      <c r="E133" s="96">
        <v>7.6820000000000004</v>
      </c>
      <c r="F133" s="20">
        <f t="shared" si="6"/>
        <v>182.83160000000001</v>
      </c>
    </row>
    <row r="134" spans="1:6" ht="22.8">
      <c r="A134" s="94">
        <v>6</v>
      </c>
      <c r="B134" s="92" t="s">
        <v>118</v>
      </c>
      <c r="C134" s="95" t="s">
        <v>391</v>
      </c>
      <c r="D134" s="20">
        <v>4.8510000000000009</v>
      </c>
      <c r="E134" s="96">
        <v>7.1980000000000004</v>
      </c>
      <c r="F134" s="20">
        <f t="shared" si="6"/>
        <v>34.917498000000009</v>
      </c>
    </row>
    <row r="135" spans="1:6">
      <c r="A135" s="94">
        <v>7</v>
      </c>
      <c r="B135" s="92" t="s">
        <v>119</v>
      </c>
      <c r="C135" s="95" t="s">
        <v>31</v>
      </c>
      <c r="D135" s="95">
        <v>0.49000000000000005</v>
      </c>
      <c r="E135" s="96">
        <v>17.422000000000001</v>
      </c>
      <c r="F135" s="20">
        <f t="shared" si="6"/>
        <v>8.5367800000000003</v>
      </c>
    </row>
    <row r="136" spans="1:6" s="10" customFormat="1" ht="12">
      <c r="A136" s="88"/>
      <c r="B136" s="114" t="s">
        <v>378</v>
      </c>
      <c r="C136" s="89"/>
      <c r="D136" s="90"/>
      <c r="E136" s="91"/>
      <c r="F136" s="119">
        <f>SUM(F129:F135)</f>
        <v>637.61651800000004</v>
      </c>
    </row>
    <row r="137" spans="1:6">
      <c r="A137" s="94"/>
      <c r="B137" s="87" t="s">
        <v>121</v>
      </c>
      <c r="C137" s="95"/>
      <c r="D137" s="94"/>
      <c r="E137" s="96">
        <v>0</v>
      </c>
      <c r="F137" s="20"/>
    </row>
    <row r="138" spans="1:6">
      <c r="A138" s="94">
        <v>1</v>
      </c>
      <c r="B138" s="92" t="s">
        <v>122</v>
      </c>
      <c r="C138" s="95" t="s">
        <v>31</v>
      </c>
      <c r="D138" s="108">
        <v>4.9340000000000002</v>
      </c>
      <c r="E138" s="96">
        <v>132.11799999999999</v>
      </c>
      <c r="F138" s="20">
        <f t="shared" ref="F138:F146" si="7">D138*E138</f>
        <v>651.87021200000004</v>
      </c>
    </row>
    <row r="139" spans="1:6">
      <c r="A139" s="94">
        <v>2</v>
      </c>
      <c r="B139" s="92" t="s">
        <v>123</v>
      </c>
      <c r="C139" s="95" t="s">
        <v>31</v>
      </c>
      <c r="D139" s="20">
        <v>2.2879999999999998</v>
      </c>
      <c r="E139" s="96">
        <v>610.01499999999999</v>
      </c>
      <c r="F139" s="20">
        <f t="shared" si="7"/>
        <v>1395.7143199999998</v>
      </c>
    </row>
    <row r="140" spans="1:6">
      <c r="A140" s="94">
        <v>3</v>
      </c>
      <c r="B140" s="92" t="s">
        <v>124</v>
      </c>
      <c r="C140" s="95" t="s">
        <v>31</v>
      </c>
      <c r="D140" s="108">
        <v>0.48899999999999999</v>
      </c>
      <c r="E140" s="96">
        <v>455.26</v>
      </c>
      <c r="F140" s="20">
        <f t="shared" si="7"/>
        <v>222.62214</v>
      </c>
    </row>
    <row r="141" spans="1:6">
      <c r="A141" s="94">
        <v>4</v>
      </c>
      <c r="B141" s="92" t="s">
        <v>125</v>
      </c>
      <c r="C141" s="95" t="s">
        <v>31</v>
      </c>
      <c r="D141" s="20">
        <v>2.8000000000000001E-2</v>
      </c>
      <c r="E141" s="96">
        <v>520.09</v>
      </c>
      <c r="F141" s="20">
        <f t="shared" si="7"/>
        <v>14.562520000000001</v>
      </c>
    </row>
    <row r="142" spans="1:6">
      <c r="A142" s="94">
        <v>5</v>
      </c>
      <c r="B142" s="92" t="s">
        <v>126</v>
      </c>
      <c r="C142" s="95" t="s">
        <v>31</v>
      </c>
      <c r="D142" s="20">
        <v>2.4E-2</v>
      </c>
      <c r="E142" s="96">
        <v>527.29200000000003</v>
      </c>
      <c r="F142" s="20">
        <f t="shared" si="7"/>
        <v>12.655008</v>
      </c>
    </row>
    <row r="143" spans="1:6">
      <c r="A143" s="94">
        <v>6</v>
      </c>
      <c r="B143" s="92" t="s">
        <v>127</v>
      </c>
      <c r="C143" s="95" t="s">
        <v>31</v>
      </c>
      <c r="D143" s="20">
        <v>1.8049999999999999</v>
      </c>
      <c r="E143" s="96">
        <v>546.6</v>
      </c>
      <c r="F143" s="20">
        <f t="shared" si="7"/>
        <v>986.61300000000006</v>
      </c>
    </row>
    <row r="144" spans="1:6">
      <c r="A144" s="94">
        <v>7</v>
      </c>
      <c r="B144" s="92" t="s">
        <v>128</v>
      </c>
      <c r="C144" s="95" t="s">
        <v>31</v>
      </c>
      <c r="D144" s="20">
        <v>0.29799999999999999</v>
      </c>
      <c r="E144" s="96">
        <v>546.6</v>
      </c>
      <c r="F144" s="20">
        <f t="shared" si="7"/>
        <v>162.88679999999999</v>
      </c>
    </row>
    <row r="145" spans="1:6">
      <c r="A145" s="94">
        <v>8</v>
      </c>
      <c r="B145" s="92" t="s">
        <v>129</v>
      </c>
      <c r="C145" s="94" t="s">
        <v>31</v>
      </c>
      <c r="D145" s="20">
        <v>4.9340000000000002</v>
      </c>
      <c r="E145" s="96">
        <v>36.664999999999999</v>
      </c>
      <c r="F145" s="20">
        <f t="shared" si="7"/>
        <v>180.90511000000001</v>
      </c>
    </row>
    <row r="146" spans="1:6">
      <c r="A146" s="94">
        <v>9</v>
      </c>
      <c r="B146" s="92" t="s">
        <v>130</v>
      </c>
      <c r="C146" s="94" t="s">
        <v>392</v>
      </c>
      <c r="D146" s="102">
        <v>3.6</v>
      </c>
      <c r="E146" s="96">
        <v>73.688000000000002</v>
      </c>
      <c r="F146" s="20">
        <f t="shared" si="7"/>
        <v>265.27680000000004</v>
      </c>
    </row>
    <row r="147" spans="1:6" s="10" customFormat="1" ht="12">
      <c r="A147" s="88"/>
      <c r="B147" s="114" t="s">
        <v>378</v>
      </c>
      <c r="C147" s="89"/>
      <c r="D147" s="90"/>
      <c r="E147" s="91"/>
      <c r="F147" s="119">
        <f>SUM(F138:F146)</f>
        <v>3893.1059100000002</v>
      </c>
    </row>
    <row r="148" spans="1:6" ht="24">
      <c r="A148" s="94"/>
      <c r="B148" s="87" t="s">
        <v>247</v>
      </c>
      <c r="C148" s="95"/>
      <c r="D148" s="94"/>
      <c r="E148" s="96">
        <v>0</v>
      </c>
      <c r="F148" s="20"/>
    </row>
    <row r="149" spans="1:6" ht="22.8">
      <c r="A149" s="94">
        <v>1</v>
      </c>
      <c r="B149" s="92" t="s">
        <v>131</v>
      </c>
      <c r="C149" s="95" t="s">
        <v>31</v>
      </c>
      <c r="D149" s="20">
        <v>0.20699999999999999</v>
      </c>
      <c r="E149" s="96">
        <v>132.11799999999999</v>
      </c>
      <c r="F149" s="20">
        <f t="shared" ref="F149:F155" si="8">D149*E149</f>
        <v>27.348425999999996</v>
      </c>
    </row>
    <row r="150" spans="1:6">
      <c r="A150" s="94">
        <v>2</v>
      </c>
      <c r="B150" s="92" t="s">
        <v>132</v>
      </c>
      <c r="C150" s="94" t="s">
        <v>11</v>
      </c>
      <c r="D150" s="94">
        <v>18.7</v>
      </c>
      <c r="E150" s="96">
        <v>1.3839999999999999</v>
      </c>
      <c r="F150" s="20">
        <f t="shared" si="8"/>
        <v>25.880799999999997</v>
      </c>
    </row>
    <row r="151" spans="1:6">
      <c r="A151" s="94">
        <v>3</v>
      </c>
      <c r="B151" s="92" t="s">
        <v>133</v>
      </c>
      <c r="C151" s="94" t="s">
        <v>11</v>
      </c>
      <c r="D151" s="94">
        <v>27.7</v>
      </c>
      <c r="E151" s="96">
        <v>0.89300000000000002</v>
      </c>
      <c r="F151" s="20">
        <f t="shared" si="8"/>
        <v>24.7361</v>
      </c>
    </row>
    <row r="152" spans="1:6">
      <c r="A152" s="94">
        <v>4</v>
      </c>
      <c r="B152" s="92" t="s">
        <v>134</v>
      </c>
      <c r="C152" s="94" t="s">
        <v>11</v>
      </c>
      <c r="D152" s="94">
        <v>40.4</v>
      </c>
      <c r="E152" s="96">
        <v>0.74399999999999999</v>
      </c>
      <c r="F152" s="20">
        <f t="shared" si="8"/>
        <v>30.057599999999997</v>
      </c>
    </row>
    <row r="153" spans="1:6">
      <c r="A153" s="94">
        <v>5</v>
      </c>
      <c r="B153" s="92" t="s">
        <v>135</v>
      </c>
      <c r="C153" s="94" t="s">
        <v>11</v>
      </c>
      <c r="D153" s="95">
        <v>113.12</v>
      </c>
      <c r="E153" s="96">
        <v>0.68</v>
      </c>
      <c r="F153" s="20">
        <f t="shared" si="8"/>
        <v>76.921600000000012</v>
      </c>
    </row>
    <row r="154" spans="1:6">
      <c r="A154" s="94">
        <v>6</v>
      </c>
      <c r="B154" s="92" t="s">
        <v>136</v>
      </c>
      <c r="C154" s="94" t="s">
        <v>82</v>
      </c>
      <c r="D154" s="103">
        <v>64</v>
      </c>
      <c r="E154" s="96">
        <v>0.625</v>
      </c>
      <c r="F154" s="20">
        <f t="shared" si="8"/>
        <v>40</v>
      </c>
    </row>
    <row r="155" spans="1:6">
      <c r="A155" s="94">
        <v>7</v>
      </c>
      <c r="B155" s="92" t="s">
        <v>137</v>
      </c>
      <c r="C155" s="94" t="s">
        <v>391</v>
      </c>
      <c r="D155" s="94">
        <v>8.19</v>
      </c>
      <c r="E155" s="96">
        <v>1.5620000000000001</v>
      </c>
      <c r="F155" s="20">
        <f t="shared" si="8"/>
        <v>12.79278</v>
      </c>
    </row>
    <row r="156" spans="1:6" s="10" customFormat="1" ht="12">
      <c r="A156" s="88"/>
      <c r="B156" s="114" t="s">
        <v>378</v>
      </c>
      <c r="C156" s="89"/>
      <c r="D156" s="90"/>
      <c r="E156" s="91"/>
      <c r="F156" s="119">
        <f>SUM(F149:F155)</f>
        <v>237.73730599999999</v>
      </c>
    </row>
    <row r="157" spans="1:6">
      <c r="A157" s="94"/>
      <c r="B157" s="87" t="s">
        <v>138</v>
      </c>
      <c r="C157" s="95"/>
      <c r="D157" s="94"/>
      <c r="E157" s="96">
        <v>0</v>
      </c>
      <c r="F157" s="20"/>
    </row>
    <row r="158" spans="1:6" ht="22.8">
      <c r="A158" s="94">
        <v>1</v>
      </c>
      <c r="B158" s="92" t="s">
        <v>56</v>
      </c>
      <c r="C158" s="94" t="s">
        <v>403</v>
      </c>
      <c r="D158" s="102">
        <v>27</v>
      </c>
      <c r="E158" s="96">
        <v>0.65900000000000003</v>
      </c>
      <c r="F158" s="20">
        <f>D158*E158</f>
        <v>17.792999999999999</v>
      </c>
    </row>
    <row r="159" spans="1:6">
      <c r="A159" s="94">
        <v>2</v>
      </c>
      <c r="B159" s="92" t="s">
        <v>139</v>
      </c>
      <c r="C159" s="95" t="s">
        <v>31</v>
      </c>
      <c r="D159" s="102">
        <v>48.6</v>
      </c>
      <c r="E159" s="96">
        <v>3.6059999999999999</v>
      </c>
      <c r="F159" s="20">
        <f>D159*E159</f>
        <v>175.2516</v>
      </c>
    </row>
    <row r="160" spans="1:6">
      <c r="A160" s="94">
        <v>3</v>
      </c>
      <c r="B160" s="92" t="s">
        <v>140</v>
      </c>
      <c r="C160" s="94" t="s">
        <v>390</v>
      </c>
      <c r="D160" s="102">
        <v>27</v>
      </c>
      <c r="E160" s="96">
        <v>15.21</v>
      </c>
      <c r="F160" s="20">
        <f>D160*E160</f>
        <v>410.67</v>
      </c>
    </row>
    <row r="161" spans="1:6" s="10" customFormat="1" ht="12">
      <c r="A161" s="88"/>
      <c r="B161" s="114" t="s">
        <v>378</v>
      </c>
      <c r="C161" s="89"/>
      <c r="D161" s="90"/>
      <c r="E161" s="91"/>
      <c r="F161" s="119">
        <f>SUM(F158:F160)</f>
        <v>603.71460000000002</v>
      </c>
    </row>
    <row r="162" spans="1:6">
      <c r="A162" s="94"/>
      <c r="B162" s="87" t="s">
        <v>141</v>
      </c>
      <c r="C162" s="94"/>
      <c r="D162" s="94"/>
      <c r="E162" s="96">
        <v>0</v>
      </c>
      <c r="F162" s="20"/>
    </row>
    <row r="163" spans="1:6">
      <c r="A163" s="94">
        <v>1</v>
      </c>
      <c r="B163" s="92" t="s">
        <v>142</v>
      </c>
      <c r="C163" s="94" t="s">
        <v>19</v>
      </c>
      <c r="D163" s="103">
        <v>4</v>
      </c>
      <c r="E163" s="96">
        <v>378.47500000000002</v>
      </c>
      <c r="F163" s="20">
        <f t="shared" ref="F163:F193" si="9">D163*E163</f>
        <v>1513.9</v>
      </c>
    </row>
    <row r="164" spans="1:6">
      <c r="A164" s="94">
        <v>2</v>
      </c>
      <c r="B164" s="92" t="s">
        <v>143</v>
      </c>
      <c r="C164" s="94" t="s">
        <v>19</v>
      </c>
      <c r="D164" s="103">
        <v>4</v>
      </c>
      <c r="E164" s="96">
        <v>16.428999999999998</v>
      </c>
      <c r="F164" s="20">
        <f t="shared" si="9"/>
        <v>65.715999999999994</v>
      </c>
    </row>
    <row r="165" spans="1:6">
      <c r="A165" s="94">
        <v>3</v>
      </c>
      <c r="B165" s="92" t="s">
        <v>144</v>
      </c>
      <c r="C165" s="94" t="s">
        <v>19</v>
      </c>
      <c r="D165" s="103">
        <v>1</v>
      </c>
      <c r="E165" s="96">
        <v>130.464</v>
      </c>
      <c r="F165" s="20">
        <f t="shared" si="9"/>
        <v>130.464</v>
      </c>
    </row>
    <row r="166" spans="1:6">
      <c r="A166" s="94">
        <v>4</v>
      </c>
      <c r="B166" s="92" t="s">
        <v>145</v>
      </c>
      <c r="C166" s="95" t="s">
        <v>19</v>
      </c>
      <c r="D166" s="94">
        <v>2</v>
      </c>
      <c r="E166" s="96">
        <v>39.542999999999999</v>
      </c>
      <c r="F166" s="20">
        <f t="shared" si="9"/>
        <v>79.085999999999999</v>
      </c>
    </row>
    <row r="167" spans="1:6" ht="24">
      <c r="A167" s="94">
        <v>5</v>
      </c>
      <c r="B167" s="92" t="s">
        <v>407</v>
      </c>
      <c r="C167" s="94" t="s">
        <v>19</v>
      </c>
      <c r="D167" s="103">
        <v>1</v>
      </c>
      <c r="E167" s="96">
        <v>382.30599999999998</v>
      </c>
      <c r="F167" s="20">
        <f t="shared" si="9"/>
        <v>382.30599999999998</v>
      </c>
    </row>
    <row r="168" spans="1:6" ht="24">
      <c r="A168" s="94">
        <v>6</v>
      </c>
      <c r="B168" s="92" t="s">
        <v>408</v>
      </c>
      <c r="C168" s="94" t="s">
        <v>19</v>
      </c>
      <c r="D168" s="103">
        <v>1</v>
      </c>
      <c r="E168" s="96">
        <v>93.031000000000006</v>
      </c>
      <c r="F168" s="20">
        <f t="shared" si="9"/>
        <v>93.031000000000006</v>
      </c>
    </row>
    <row r="169" spans="1:6" ht="22.8">
      <c r="A169" s="94">
        <v>7</v>
      </c>
      <c r="B169" s="92" t="s">
        <v>383</v>
      </c>
      <c r="C169" s="94" t="s">
        <v>16</v>
      </c>
      <c r="D169" s="103">
        <v>2</v>
      </c>
      <c r="E169" s="96">
        <v>64.814999999999998</v>
      </c>
      <c r="F169" s="20">
        <f t="shared" si="9"/>
        <v>129.63</v>
      </c>
    </row>
    <row r="170" spans="1:6" ht="22.8">
      <c r="A170" s="94">
        <v>8</v>
      </c>
      <c r="B170" s="92" t="s">
        <v>146</v>
      </c>
      <c r="C170" s="94" t="s">
        <v>16</v>
      </c>
      <c r="D170" s="103">
        <v>1</v>
      </c>
      <c r="E170" s="96">
        <v>59.558</v>
      </c>
      <c r="F170" s="20">
        <f t="shared" si="9"/>
        <v>59.558</v>
      </c>
    </row>
    <row r="171" spans="1:6">
      <c r="A171" s="94">
        <v>9</v>
      </c>
      <c r="B171" s="92" t="s">
        <v>147</v>
      </c>
      <c r="C171" s="94" t="s">
        <v>16</v>
      </c>
      <c r="D171" s="103">
        <v>1</v>
      </c>
      <c r="E171" s="96">
        <v>59.558</v>
      </c>
      <c r="F171" s="20">
        <f t="shared" si="9"/>
        <v>59.558</v>
      </c>
    </row>
    <row r="172" spans="1:6">
      <c r="A172" s="94">
        <v>10</v>
      </c>
      <c r="B172" s="92" t="s">
        <v>148</v>
      </c>
      <c r="C172" s="94" t="s">
        <v>16</v>
      </c>
      <c r="D172" s="94">
        <v>12</v>
      </c>
      <c r="E172" s="96">
        <v>3.8690000000000002</v>
      </c>
      <c r="F172" s="20">
        <f t="shared" si="9"/>
        <v>46.428000000000004</v>
      </c>
    </row>
    <row r="173" spans="1:6">
      <c r="A173" s="94">
        <v>11</v>
      </c>
      <c r="B173" s="92" t="s">
        <v>149</v>
      </c>
      <c r="C173" s="94" t="s">
        <v>16</v>
      </c>
      <c r="D173" s="94">
        <v>4</v>
      </c>
      <c r="E173" s="96">
        <v>2.6789999999999998</v>
      </c>
      <c r="F173" s="20">
        <f t="shared" si="9"/>
        <v>10.715999999999999</v>
      </c>
    </row>
    <row r="174" spans="1:6">
      <c r="A174" s="94">
        <v>12</v>
      </c>
      <c r="B174" s="92" t="s">
        <v>150</v>
      </c>
      <c r="C174" s="94" t="s">
        <v>19</v>
      </c>
      <c r="D174" s="103">
        <v>3</v>
      </c>
      <c r="E174" s="96">
        <v>69.188999999999993</v>
      </c>
      <c r="F174" s="20">
        <f t="shared" si="9"/>
        <v>207.56699999999998</v>
      </c>
    </row>
    <row r="175" spans="1:6">
      <c r="A175" s="94">
        <v>13</v>
      </c>
      <c r="B175" s="92" t="s">
        <v>151</v>
      </c>
      <c r="C175" s="94" t="s">
        <v>19</v>
      </c>
      <c r="D175" s="103">
        <v>4</v>
      </c>
      <c r="E175" s="96">
        <v>17.858000000000001</v>
      </c>
      <c r="F175" s="20">
        <f t="shared" si="9"/>
        <v>71.432000000000002</v>
      </c>
    </row>
    <row r="176" spans="1:6">
      <c r="A176" s="94">
        <v>14</v>
      </c>
      <c r="B176" s="92" t="s">
        <v>152</v>
      </c>
      <c r="C176" s="94" t="s">
        <v>19</v>
      </c>
      <c r="D176" s="103">
        <v>12</v>
      </c>
      <c r="E176" s="96">
        <v>11.904999999999999</v>
      </c>
      <c r="F176" s="20">
        <f t="shared" si="9"/>
        <v>142.85999999999999</v>
      </c>
    </row>
    <row r="177" spans="1:6" ht="22.8">
      <c r="A177" s="94">
        <v>15</v>
      </c>
      <c r="B177" s="92" t="s">
        <v>153</v>
      </c>
      <c r="C177" s="94" t="s">
        <v>16</v>
      </c>
      <c r="D177" s="94">
        <v>4</v>
      </c>
      <c r="E177" s="96">
        <v>11.772</v>
      </c>
      <c r="F177" s="20">
        <f t="shared" si="9"/>
        <v>47.088000000000001</v>
      </c>
    </row>
    <row r="178" spans="1:6">
      <c r="A178" s="94">
        <v>16</v>
      </c>
      <c r="B178" s="92" t="s">
        <v>154</v>
      </c>
      <c r="C178" s="94" t="s">
        <v>16</v>
      </c>
      <c r="D178" s="94">
        <v>2</v>
      </c>
      <c r="E178" s="96">
        <v>10.436999999999999</v>
      </c>
      <c r="F178" s="20">
        <f t="shared" si="9"/>
        <v>20.873999999999999</v>
      </c>
    </row>
    <row r="179" spans="1:6">
      <c r="A179" s="94">
        <v>17</v>
      </c>
      <c r="B179" s="92" t="s">
        <v>155</v>
      </c>
      <c r="C179" s="94" t="s">
        <v>16</v>
      </c>
      <c r="D179" s="94">
        <v>12</v>
      </c>
      <c r="E179" s="96">
        <v>11.028</v>
      </c>
      <c r="F179" s="20">
        <f t="shared" si="9"/>
        <v>132.33600000000001</v>
      </c>
    </row>
    <row r="180" spans="1:6">
      <c r="A180" s="94">
        <v>18</v>
      </c>
      <c r="B180" s="92" t="s">
        <v>156</v>
      </c>
      <c r="C180" s="94" t="s">
        <v>16</v>
      </c>
      <c r="D180" s="94">
        <v>8</v>
      </c>
      <c r="E180" s="96">
        <v>9.6929999999999996</v>
      </c>
      <c r="F180" s="20">
        <f t="shared" si="9"/>
        <v>77.543999999999997</v>
      </c>
    </row>
    <row r="181" spans="1:6">
      <c r="A181" s="94">
        <v>19</v>
      </c>
      <c r="B181" s="92" t="s">
        <v>157</v>
      </c>
      <c r="C181" s="94" t="s">
        <v>16</v>
      </c>
      <c r="D181" s="94">
        <v>20</v>
      </c>
      <c r="E181" s="96">
        <v>7.6539999999999999</v>
      </c>
      <c r="F181" s="20">
        <f t="shared" si="9"/>
        <v>153.07999999999998</v>
      </c>
    </row>
    <row r="182" spans="1:6">
      <c r="A182" s="94">
        <v>20</v>
      </c>
      <c r="B182" s="92" t="s">
        <v>158</v>
      </c>
      <c r="C182" s="94" t="s">
        <v>16</v>
      </c>
      <c r="D182" s="94">
        <v>4</v>
      </c>
      <c r="E182" s="96">
        <v>5.6749999999999998</v>
      </c>
      <c r="F182" s="20">
        <f t="shared" si="9"/>
        <v>22.7</v>
      </c>
    </row>
    <row r="183" spans="1:6">
      <c r="A183" s="94">
        <v>21</v>
      </c>
      <c r="B183" s="92" t="s">
        <v>159</v>
      </c>
      <c r="C183" s="92" t="s">
        <v>16</v>
      </c>
      <c r="D183" s="94">
        <v>4</v>
      </c>
      <c r="E183" s="96">
        <v>5.6749999999999998</v>
      </c>
      <c r="F183" s="20">
        <f t="shared" si="9"/>
        <v>22.7</v>
      </c>
    </row>
    <row r="184" spans="1:6">
      <c r="A184" s="94">
        <v>22</v>
      </c>
      <c r="B184" s="92" t="s">
        <v>160</v>
      </c>
      <c r="C184" s="94" t="s">
        <v>16</v>
      </c>
      <c r="D184" s="94">
        <v>8</v>
      </c>
      <c r="E184" s="96">
        <v>3.83</v>
      </c>
      <c r="F184" s="20">
        <f t="shared" si="9"/>
        <v>30.64</v>
      </c>
    </row>
    <row r="185" spans="1:6">
      <c r="A185" s="94">
        <v>23</v>
      </c>
      <c r="B185" s="92" t="s">
        <v>161</v>
      </c>
      <c r="C185" s="94" t="s">
        <v>16</v>
      </c>
      <c r="D185" s="94">
        <v>1</v>
      </c>
      <c r="E185" s="96">
        <v>8.1189999999999998</v>
      </c>
      <c r="F185" s="20">
        <f t="shared" si="9"/>
        <v>8.1189999999999998</v>
      </c>
    </row>
    <row r="186" spans="1:6">
      <c r="A186" s="94">
        <v>24</v>
      </c>
      <c r="B186" s="92" t="s">
        <v>162</v>
      </c>
      <c r="C186" s="94" t="s">
        <v>16</v>
      </c>
      <c r="D186" s="94">
        <v>1</v>
      </c>
      <c r="E186" s="96">
        <v>7.0629999999999997</v>
      </c>
      <c r="F186" s="20">
        <f t="shared" si="9"/>
        <v>7.0629999999999997</v>
      </c>
    </row>
    <row r="187" spans="1:6">
      <c r="A187" s="94">
        <v>25</v>
      </c>
      <c r="B187" s="92" t="s">
        <v>163</v>
      </c>
      <c r="C187" s="94" t="s">
        <v>16</v>
      </c>
      <c r="D187" s="94">
        <v>1</v>
      </c>
      <c r="E187" s="96">
        <v>6.2590000000000003</v>
      </c>
      <c r="F187" s="20">
        <f t="shared" si="9"/>
        <v>6.2590000000000003</v>
      </c>
    </row>
    <row r="188" spans="1:6">
      <c r="A188" s="94">
        <v>26</v>
      </c>
      <c r="B188" s="92" t="s">
        <v>164</v>
      </c>
      <c r="C188" s="94" t="s">
        <v>16</v>
      </c>
      <c r="D188" s="94">
        <v>1</v>
      </c>
      <c r="E188" s="96">
        <v>5.4560000000000004</v>
      </c>
      <c r="F188" s="20">
        <f t="shared" si="9"/>
        <v>5.4560000000000004</v>
      </c>
    </row>
    <row r="189" spans="1:6">
      <c r="A189" s="94">
        <v>27</v>
      </c>
      <c r="B189" s="92" t="s">
        <v>165</v>
      </c>
      <c r="C189" s="94" t="s">
        <v>16</v>
      </c>
      <c r="D189" s="94">
        <v>12</v>
      </c>
      <c r="E189" s="96">
        <v>4.0640000000000001</v>
      </c>
      <c r="F189" s="20">
        <f t="shared" si="9"/>
        <v>48.768000000000001</v>
      </c>
    </row>
    <row r="190" spans="1:6">
      <c r="A190" s="94">
        <v>28</v>
      </c>
      <c r="B190" s="92" t="s">
        <v>166</v>
      </c>
      <c r="C190" s="94" t="s">
        <v>16</v>
      </c>
      <c r="D190" s="94">
        <v>2</v>
      </c>
      <c r="E190" s="96">
        <v>3.8849999999999998</v>
      </c>
      <c r="F190" s="20">
        <f t="shared" si="9"/>
        <v>7.77</v>
      </c>
    </row>
    <row r="191" spans="1:6">
      <c r="A191" s="94">
        <v>29</v>
      </c>
      <c r="B191" s="92" t="s">
        <v>167</v>
      </c>
      <c r="C191" s="94" t="s">
        <v>16</v>
      </c>
      <c r="D191" s="94">
        <v>1</v>
      </c>
      <c r="E191" s="96">
        <v>91.06</v>
      </c>
      <c r="F191" s="20">
        <f t="shared" si="9"/>
        <v>91.06</v>
      </c>
    </row>
    <row r="192" spans="1:6">
      <c r="A192" s="94">
        <v>30</v>
      </c>
      <c r="B192" s="92" t="s">
        <v>168</v>
      </c>
      <c r="C192" s="94" t="s">
        <v>16</v>
      </c>
      <c r="D192" s="94">
        <v>1</v>
      </c>
      <c r="E192" s="96">
        <v>12.337999999999999</v>
      </c>
      <c r="F192" s="20">
        <f t="shared" si="9"/>
        <v>12.337999999999999</v>
      </c>
    </row>
    <row r="193" spans="1:6">
      <c r="A193" s="94">
        <v>31</v>
      </c>
      <c r="B193" s="92" t="s">
        <v>169</v>
      </c>
      <c r="C193" s="94" t="s">
        <v>16</v>
      </c>
      <c r="D193" s="94">
        <v>4</v>
      </c>
      <c r="E193" s="96">
        <v>8.0220000000000002</v>
      </c>
      <c r="F193" s="20">
        <f t="shared" si="9"/>
        <v>32.088000000000001</v>
      </c>
    </row>
    <row r="194" spans="1:6">
      <c r="A194" s="94">
        <v>32</v>
      </c>
      <c r="B194" s="92" t="s">
        <v>170</v>
      </c>
      <c r="C194" s="94" t="s">
        <v>16</v>
      </c>
      <c r="D194" s="94">
        <v>4</v>
      </c>
      <c r="E194" s="96">
        <v>7.2380000000000004</v>
      </c>
      <c r="F194" s="20">
        <f t="shared" ref="F194:F213" si="10">D194*E194</f>
        <v>28.952000000000002</v>
      </c>
    </row>
    <row r="195" spans="1:6">
      <c r="A195" s="94">
        <v>33</v>
      </c>
      <c r="B195" s="92" t="s">
        <v>171</v>
      </c>
      <c r="C195" s="94" t="s">
        <v>16</v>
      </c>
      <c r="D195" s="94">
        <v>4</v>
      </c>
      <c r="E195" s="96">
        <v>6.6829999999999998</v>
      </c>
      <c r="F195" s="20">
        <f t="shared" si="10"/>
        <v>26.731999999999999</v>
      </c>
    </row>
    <row r="196" spans="1:6">
      <c r="A196" s="94">
        <v>34</v>
      </c>
      <c r="B196" s="92" t="s">
        <v>172</v>
      </c>
      <c r="C196" s="94" t="s">
        <v>16</v>
      </c>
      <c r="D196" s="94">
        <v>8</v>
      </c>
      <c r="E196" s="96">
        <v>6.6829999999999998</v>
      </c>
      <c r="F196" s="20">
        <f t="shared" si="10"/>
        <v>53.463999999999999</v>
      </c>
    </row>
    <row r="197" spans="1:6">
      <c r="A197" s="94">
        <v>35</v>
      </c>
      <c r="B197" s="92" t="s">
        <v>173</v>
      </c>
      <c r="C197" s="94" t="s">
        <v>16</v>
      </c>
      <c r="D197" s="94">
        <v>4</v>
      </c>
      <c r="E197" s="96">
        <v>5.9690000000000003</v>
      </c>
      <c r="F197" s="20">
        <f t="shared" si="10"/>
        <v>23.876000000000001</v>
      </c>
    </row>
    <row r="198" spans="1:6">
      <c r="A198" s="94">
        <v>36</v>
      </c>
      <c r="B198" s="92" t="s">
        <v>174</v>
      </c>
      <c r="C198" s="94" t="s">
        <v>16</v>
      </c>
      <c r="D198" s="94">
        <v>1</v>
      </c>
      <c r="E198" s="96">
        <v>5.0759999999999996</v>
      </c>
      <c r="F198" s="20">
        <f t="shared" si="10"/>
        <v>5.0759999999999996</v>
      </c>
    </row>
    <row r="199" spans="1:6">
      <c r="A199" s="94">
        <v>37</v>
      </c>
      <c r="B199" s="92" t="s">
        <v>175</v>
      </c>
      <c r="C199" s="94" t="s">
        <v>16</v>
      </c>
      <c r="D199" s="94">
        <v>2</v>
      </c>
      <c r="E199" s="96">
        <v>4.1829999999999998</v>
      </c>
      <c r="F199" s="20">
        <f t="shared" si="10"/>
        <v>8.3659999999999997</v>
      </c>
    </row>
    <row r="200" spans="1:6">
      <c r="A200" s="94">
        <v>38</v>
      </c>
      <c r="B200" s="92" t="s">
        <v>176</v>
      </c>
      <c r="C200" s="94" t="s">
        <v>16</v>
      </c>
      <c r="D200" s="94">
        <v>16</v>
      </c>
      <c r="E200" s="96">
        <v>17.858000000000001</v>
      </c>
      <c r="F200" s="20">
        <f t="shared" si="10"/>
        <v>285.72800000000001</v>
      </c>
    </row>
    <row r="201" spans="1:6">
      <c r="A201" s="94">
        <v>39</v>
      </c>
      <c r="B201" s="92" t="s">
        <v>177</v>
      </c>
      <c r="C201" s="94" t="s">
        <v>16</v>
      </c>
      <c r="D201" s="94">
        <v>20</v>
      </c>
      <c r="E201" s="96">
        <v>6.6970000000000001</v>
      </c>
      <c r="F201" s="20">
        <f t="shared" si="10"/>
        <v>133.94</v>
      </c>
    </row>
    <row r="202" spans="1:6">
      <c r="A202" s="94">
        <v>40</v>
      </c>
      <c r="B202" s="92" t="s">
        <v>178</v>
      </c>
      <c r="C202" s="94" t="s">
        <v>16</v>
      </c>
      <c r="D202" s="94">
        <v>2</v>
      </c>
      <c r="E202" s="96">
        <v>4.9109999999999996</v>
      </c>
      <c r="F202" s="20">
        <f t="shared" si="10"/>
        <v>9.8219999999999992</v>
      </c>
    </row>
    <row r="203" spans="1:6">
      <c r="A203" s="94">
        <v>41</v>
      </c>
      <c r="B203" s="92" t="s">
        <v>179</v>
      </c>
      <c r="C203" s="94" t="s">
        <v>16</v>
      </c>
      <c r="D203" s="94">
        <v>4</v>
      </c>
      <c r="E203" s="96">
        <v>3.72</v>
      </c>
      <c r="F203" s="20">
        <f t="shared" si="10"/>
        <v>14.88</v>
      </c>
    </row>
    <row r="204" spans="1:6">
      <c r="A204" s="94">
        <v>42</v>
      </c>
      <c r="B204" s="92" t="s">
        <v>180</v>
      </c>
      <c r="C204" s="94" t="s">
        <v>16</v>
      </c>
      <c r="D204" s="94">
        <v>4</v>
      </c>
      <c r="E204" s="96">
        <v>2.2320000000000002</v>
      </c>
      <c r="F204" s="20">
        <f t="shared" si="10"/>
        <v>8.9280000000000008</v>
      </c>
    </row>
    <row r="205" spans="1:6" ht="34.200000000000003">
      <c r="A205" s="94">
        <v>43</v>
      </c>
      <c r="B205" s="92" t="s">
        <v>181</v>
      </c>
      <c r="C205" s="94" t="s">
        <v>11</v>
      </c>
      <c r="D205" s="94">
        <v>35</v>
      </c>
      <c r="E205" s="96">
        <v>4.9950000000000001</v>
      </c>
      <c r="F205" s="20">
        <f t="shared" si="10"/>
        <v>174.82500000000002</v>
      </c>
    </row>
    <row r="206" spans="1:6" ht="34.200000000000003">
      <c r="A206" s="94">
        <v>44</v>
      </c>
      <c r="B206" s="92" t="s">
        <v>182</v>
      </c>
      <c r="C206" s="94" t="s">
        <v>11</v>
      </c>
      <c r="D206" s="94">
        <v>12</v>
      </c>
      <c r="E206" s="96">
        <v>3.532</v>
      </c>
      <c r="F206" s="20">
        <f t="shared" si="10"/>
        <v>42.384</v>
      </c>
    </row>
    <row r="207" spans="1:6" ht="34.200000000000003">
      <c r="A207" s="94">
        <v>45</v>
      </c>
      <c r="B207" s="92" t="s">
        <v>183</v>
      </c>
      <c r="C207" s="94" t="s">
        <v>11</v>
      </c>
      <c r="D207" s="94">
        <v>8</v>
      </c>
      <c r="E207" s="96">
        <v>2.694</v>
      </c>
      <c r="F207" s="20">
        <f t="shared" si="10"/>
        <v>21.552</v>
      </c>
    </row>
    <row r="208" spans="1:6" ht="34.200000000000003">
      <c r="A208" s="94">
        <v>46</v>
      </c>
      <c r="B208" s="92" t="s">
        <v>184</v>
      </c>
      <c r="C208" s="94" t="s">
        <v>11</v>
      </c>
      <c r="D208" s="94">
        <v>6</v>
      </c>
      <c r="E208" s="96">
        <v>2.3639999999999999</v>
      </c>
      <c r="F208" s="20">
        <f t="shared" si="10"/>
        <v>14.183999999999999</v>
      </c>
    </row>
    <row r="209" spans="1:6">
      <c r="A209" s="94">
        <v>47</v>
      </c>
      <c r="B209" s="92" t="s">
        <v>185</v>
      </c>
      <c r="C209" s="94" t="s">
        <v>16</v>
      </c>
      <c r="D209" s="94">
        <v>100</v>
      </c>
      <c r="E209" s="96">
        <v>0.14899999999999999</v>
      </c>
      <c r="F209" s="20">
        <f t="shared" si="10"/>
        <v>14.899999999999999</v>
      </c>
    </row>
    <row r="210" spans="1:6">
      <c r="A210" s="94">
        <v>48</v>
      </c>
      <c r="B210" s="92" t="s">
        <v>186</v>
      </c>
      <c r="C210" s="94" t="s">
        <v>187</v>
      </c>
      <c r="D210" s="20">
        <v>0.05</v>
      </c>
      <c r="E210" s="96">
        <v>0.66200000000000003</v>
      </c>
      <c r="F210" s="20">
        <f t="shared" si="10"/>
        <v>3.3100000000000004E-2</v>
      </c>
    </row>
    <row r="211" spans="1:6" ht="22.8">
      <c r="A211" s="94">
        <v>49</v>
      </c>
      <c r="B211" s="92" t="s">
        <v>188</v>
      </c>
      <c r="C211" s="94" t="s">
        <v>16</v>
      </c>
      <c r="D211" s="94">
        <v>4</v>
      </c>
      <c r="E211" s="96">
        <v>5.4109999999999996</v>
      </c>
      <c r="F211" s="20">
        <f t="shared" si="10"/>
        <v>21.643999999999998</v>
      </c>
    </row>
    <row r="212" spans="1:6" ht="22.8">
      <c r="A212" s="94">
        <v>50</v>
      </c>
      <c r="B212" s="92" t="s">
        <v>189</v>
      </c>
      <c r="C212" s="95" t="s">
        <v>16</v>
      </c>
      <c r="D212" s="94">
        <v>1</v>
      </c>
      <c r="E212" s="96">
        <v>25.05</v>
      </c>
      <c r="F212" s="20">
        <f t="shared" si="10"/>
        <v>25.05</v>
      </c>
    </row>
    <row r="213" spans="1:6">
      <c r="A213" s="94">
        <v>51</v>
      </c>
      <c r="B213" s="92" t="s">
        <v>190</v>
      </c>
      <c r="C213" s="95" t="s">
        <v>16</v>
      </c>
      <c r="D213" s="94">
        <v>1</v>
      </c>
      <c r="E213" s="96">
        <v>7.6769999999999996</v>
      </c>
      <c r="F213" s="20">
        <f t="shared" si="10"/>
        <v>7.6769999999999996</v>
      </c>
    </row>
    <row r="214" spans="1:6" s="10" customFormat="1" ht="12">
      <c r="A214" s="88"/>
      <c r="B214" s="114" t="s">
        <v>378</v>
      </c>
      <c r="C214" s="89"/>
      <c r="D214" s="90"/>
      <c r="E214" s="91"/>
      <c r="F214" s="119">
        <f>SUM(F163:F213)</f>
        <v>4640.1480999999985</v>
      </c>
    </row>
    <row r="215" spans="1:6" ht="24">
      <c r="A215" s="94"/>
      <c r="B215" s="87" t="s">
        <v>191</v>
      </c>
      <c r="C215" s="94"/>
      <c r="D215" s="94"/>
      <c r="E215" s="96">
        <v>0</v>
      </c>
      <c r="F215" s="20"/>
    </row>
    <row r="216" spans="1:6" ht="14.4">
      <c r="A216" s="94">
        <v>1</v>
      </c>
      <c r="B216" s="92" t="s">
        <v>89</v>
      </c>
      <c r="C216" s="94" t="s">
        <v>403</v>
      </c>
      <c r="D216" s="95">
        <v>7.8</v>
      </c>
      <c r="E216" s="96">
        <v>3.5539999999999998</v>
      </c>
      <c r="F216" s="20">
        <f>D216*E216</f>
        <v>27.7212</v>
      </c>
    </row>
    <row r="217" spans="1:6" ht="14.4">
      <c r="A217" s="94">
        <v>2</v>
      </c>
      <c r="B217" s="92" t="s">
        <v>57</v>
      </c>
      <c r="C217" s="94" t="s">
        <v>403</v>
      </c>
      <c r="D217" s="94">
        <v>26</v>
      </c>
      <c r="E217" s="96">
        <v>0.49299999999999999</v>
      </c>
      <c r="F217" s="20">
        <f>D217*E217</f>
        <v>12.818</v>
      </c>
    </row>
    <row r="218" spans="1:6" ht="22.8">
      <c r="A218" s="94">
        <v>3</v>
      </c>
      <c r="B218" s="92" t="s">
        <v>56</v>
      </c>
      <c r="C218" s="94" t="s">
        <v>403</v>
      </c>
      <c r="D218" s="94">
        <v>4</v>
      </c>
      <c r="E218" s="96">
        <v>0.65900000000000003</v>
      </c>
      <c r="F218" s="20">
        <f>D218*E218</f>
        <v>2.6360000000000001</v>
      </c>
    </row>
    <row r="219" spans="1:6" ht="22.8">
      <c r="A219" s="94">
        <v>4</v>
      </c>
      <c r="B219" s="92" t="s">
        <v>58</v>
      </c>
      <c r="C219" s="94" t="s">
        <v>403</v>
      </c>
      <c r="D219" s="94">
        <v>3</v>
      </c>
      <c r="E219" s="96">
        <v>9.423</v>
      </c>
      <c r="F219" s="20">
        <f>D219*E219</f>
        <v>28.268999999999998</v>
      </c>
    </row>
    <row r="220" spans="1:6" ht="22.8">
      <c r="A220" s="94">
        <v>5</v>
      </c>
      <c r="B220" s="106" t="s">
        <v>192</v>
      </c>
      <c r="C220" s="107" t="s">
        <v>11</v>
      </c>
      <c r="D220" s="107">
        <v>22</v>
      </c>
      <c r="E220" s="96">
        <v>1.3560000000000001</v>
      </c>
      <c r="F220" s="20">
        <f t="shared" ref="F220:F242" si="11">D220*E220</f>
        <v>29.832000000000001</v>
      </c>
    </row>
    <row r="221" spans="1:6">
      <c r="A221" s="94">
        <v>6</v>
      </c>
      <c r="B221" s="92" t="s">
        <v>193</v>
      </c>
      <c r="C221" s="94" t="s">
        <v>16</v>
      </c>
      <c r="D221" s="94">
        <v>1</v>
      </c>
      <c r="E221" s="96">
        <v>11.423999999999999</v>
      </c>
      <c r="F221" s="20">
        <f t="shared" si="11"/>
        <v>11.423999999999999</v>
      </c>
    </row>
    <row r="222" spans="1:6">
      <c r="A222" s="94">
        <v>7</v>
      </c>
      <c r="B222" s="92" t="s">
        <v>194</v>
      </c>
      <c r="C222" s="94" t="s">
        <v>19</v>
      </c>
      <c r="D222" s="94">
        <v>2</v>
      </c>
      <c r="E222" s="96">
        <v>9.5190000000000001</v>
      </c>
      <c r="F222" s="20">
        <f t="shared" si="11"/>
        <v>19.038</v>
      </c>
    </row>
    <row r="223" spans="1:6">
      <c r="A223" s="94">
        <v>8</v>
      </c>
      <c r="B223" s="92" t="s">
        <v>195</v>
      </c>
      <c r="C223" s="94" t="s">
        <v>19</v>
      </c>
      <c r="D223" s="94">
        <v>1</v>
      </c>
      <c r="E223" s="96">
        <v>8.3290000000000006</v>
      </c>
      <c r="F223" s="20">
        <f t="shared" si="11"/>
        <v>8.3290000000000006</v>
      </c>
    </row>
    <row r="224" spans="1:6">
      <c r="A224" s="94">
        <v>9</v>
      </c>
      <c r="B224" s="92" t="s">
        <v>196</v>
      </c>
      <c r="C224" s="94" t="s">
        <v>16</v>
      </c>
      <c r="D224" s="94">
        <v>1</v>
      </c>
      <c r="E224" s="96">
        <v>81.840999999999994</v>
      </c>
      <c r="F224" s="20">
        <f t="shared" si="11"/>
        <v>81.840999999999994</v>
      </c>
    </row>
    <row r="225" spans="1:6">
      <c r="A225" s="94">
        <v>10</v>
      </c>
      <c r="B225" s="92" t="s">
        <v>197</v>
      </c>
      <c r="C225" s="94" t="s">
        <v>16</v>
      </c>
      <c r="D225" s="94">
        <v>1</v>
      </c>
      <c r="E225" s="96">
        <v>10.831</v>
      </c>
      <c r="F225" s="20">
        <f t="shared" si="11"/>
        <v>10.831</v>
      </c>
    </row>
    <row r="226" spans="1:6" ht="22.8">
      <c r="A226" s="94">
        <v>11</v>
      </c>
      <c r="B226" s="104" t="s">
        <v>409</v>
      </c>
      <c r="C226" s="105" t="s">
        <v>16</v>
      </c>
      <c r="D226" s="105">
        <v>1</v>
      </c>
      <c r="E226" s="96">
        <v>105.9251</v>
      </c>
      <c r="F226" s="20">
        <f t="shared" si="11"/>
        <v>105.9251</v>
      </c>
    </row>
    <row r="227" spans="1:6">
      <c r="A227" s="94">
        <v>12</v>
      </c>
      <c r="B227" s="104" t="s">
        <v>382</v>
      </c>
      <c r="C227" s="105" t="s">
        <v>16</v>
      </c>
      <c r="D227" s="105">
        <v>1</v>
      </c>
      <c r="E227" s="96">
        <v>94.358999999999995</v>
      </c>
      <c r="F227" s="20">
        <f t="shared" si="11"/>
        <v>94.358999999999995</v>
      </c>
    </row>
    <row r="228" spans="1:6" ht="22.8">
      <c r="A228" s="94">
        <v>13</v>
      </c>
      <c r="B228" s="92" t="s">
        <v>198</v>
      </c>
      <c r="C228" s="94" t="s">
        <v>403</v>
      </c>
      <c r="D228" s="94">
        <f>1.5*2</f>
        <v>3</v>
      </c>
      <c r="E228" s="96">
        <v>67.825000000000003</v>
      </c>
      <c r="F228" s="20">
        <f t="shared" si="11"/>
        <v>203.47500000000002</v>
      </c>
    </row>
    <row r="229" spans="1:6" ht="22.8">
      <c r="A229" s="94">
        <v>14</v>
      </c>
      <c r="B229" s="92" t="s">
        <v>199</v>
      </c>
      <c r="C229" s="94" t="s">
        <v>16</v>
      </c>
      <c r="D229" s="94">
        <v>3</v>
      </c>
      <c r="E229" s="96">
        <v>205.03100000000001</v>
      </c>
      <c r="F229" s="20">
        <f t="shared" si="11"/>
        <v>615.09300000000007</v>
      </c>
    </row>
    <row r="230" spans="1:6">
      <c r="A230" s="94">
        <v>15</v>
      </c>
      <c r="B230" s="92" t="s">
        <v>200</v>
      </c>
      <c r="C230" s="94" t="s">
        <v>16</v>
      </c>
      <c r="D230" s="94">
        <v>2</v>
      </c>
      <c r="E230" s="96">
        <v>53.573</v>
      </c>
      <c r="F230" s="20">
        <f t="shared" si="11"/>
        <v>107.146</v>
      </c>
    </row>
    <row r="231" spans="1:6">
      <c r="A231" s="94">
        <v>16</v>
      </c>
      <c r="B231" s="92" t="s">
        <v>201</v>
      </c>
      <c r="C231" s="94" t="s">
        <v>16</v>
      </c>
      <c r="D231" s="94">
        <v>2</v>
      </c>
      <c r="E231" s="96">
        <v>42.857999999999997</v>
      </c>
      <c r="F231" s="20">
        <f t="shared" si="11"/>
        <v>85.715999999999994</v>
      </c>
    </row>
    <row r="232" spans="1:6" ht="22.8">
      <c r="A232" s="94">
        <v>17</v>
      </c>
      <c r="B232" s="92" t="s">
        <v>73</v>
      </c>
      <c r="C232" s="94" t="s">
        <v>403</v>
      </c>
      <c r="D232" s="94">
        <f>0.4*2</f>
        <v>0.8</v>
      </c>
      <c r="E232" s="96">
        <v>40.506999999999998</v>
      </c>
      <c r="F232" s="20">
        <f t="shared" si="11"/>
        <v>32.4056</v>
      </c>
    </row>
    <row r="233" spans="1:6">
      <c r="A233" s="94">
        <v>18</v>
      </c>
      <c r="B233" s="92" t="s">
        <v>75</v>
      </c>
      <c r="C233" s="94" t="s">
        <v>31</v>
      </c>
      <c r="D233" s="94">
        <f>0.04*2</f>
        <v>0.08</v>
      </c>
      <c r="E233" s="96">
        <v>785.25300000000004</v>
      </c>
      <c r="F233" s="20">
        <f t="shared" si="11"/>
        <v>62.820240000000005</v>
      </c>
    </row>
    <row r="234" spans="1:6">
      <c r="A234" s="94">
        <v>19</v>
      </c>
      <c r="B234" s="92" t="s">
        <v>74</v>
      </c>
      <c r="C234" s="94" t="s">
        <v>31</v>
      </c>
      <c r="D234" s="94">
        <f>0.0194*2</f>
        <v>3.8800000000000001E-2</v>
      </c>
      <c r="E234" s="96">
        <v>833.48500000000001</v>
      </c>
      <c r="F234" s="20">
        <f t="shared" si="11"/>
        <v>32.339218000000002</v>
      </c>
    </row>
    <row r="235" spans="1:6" ht="22.8">
      <c r="A235" s="94">
        <v>20</v>
      </c>
      <c r="B235" s="92" t="s">
        <v>76</v>
      </c>
      <c r="C235" s="94" t="s">
        <v>31</v>
      </c>
      <c r="D235" s="94">
        <f>0.0194*2</f>
        <v>3.8800000000000001E-2</v>
      </c>
      <c r="E235" s="96">
        <v>28.257000000000001</v>
      </c>
      <c r="F235" s="20">
        <f t="shared" si="11"/>
        <v>1.0963716000000001</v>
      </c>
    </row>
    <row r="236" spans="1:6" ht="22.8">
      <c r="A236" s="94">
        <v>21</v>
      </c>
      <c r="B236" s="92" t="s">
        <v>202</v>
      </c>
      <c r="C236" s="94" t="s">
        <v>82</v>
      </c>
      <c r="D236" s="94">
        <v>1</v>
      </c>
      <c r="E236" s="96">
        <v>4.274</v>
      </c>
      <c r="F236" s="20">
        <f t="shared" si="11"/>
        <v>4.274</v>
      </c>
    </row>
    <row r="237" spans="1:6">
      <c r="A237" s="94">
        <v>22</v>
      </c>
      <c r="B237" s="92" t="s">
        <v>203</v>
      </c>
      <c r="C237" s="94" t="s">
        <v>11</v>
      </c>
      <c r="D237" s="94">
        <v>20</v>
      </c>
      <c r="E237" s="96">
        <v>0.10299999999999999</v>
      </c>
      <c r="F237" s="20">
        <f t="shared" si="11"/>
        <v>2.06</v>
      </c>
    </row>
    <row r="238" spans="1:6" ht="14.4">
      <c r="A238" s="94">
        <v>23</v>
      </c>
      <c r="B238" s="92" t="s">
        <v>204</v>
      </c>
      <c r="C238" s="94" t="s">
        <v>403</v>
      </c>
      <c r="D238" s="102">
        <v>7.8</v>
      </c>
      <c r="E238" s="96">
        <v>1.486</v>
      </c>
      <c r="F238" s="20">
        <f t="shared" si="11"/>
        <v>11.5908</v>
      </c>
    </row>
    <row r="239" spans="1:6" ht="22.8">
      <c r="A239" s="94">
        <v>24</v>
      </c>
      <c r="B239" s="92" t="s">
        <v>205</v>
      </c>
      <c r="C239" s="94" t="s">
        <v>403</v>
      </c>
      <c r="D239" s="102">
        <v>26</v>
      </c>
      <c r="E239" s="96">
        <v>0.06</v>
      </c>
      <c r="F239" s="20">
        <f t="shared" si="11"/>
        <v>1.56</v>
      </c>
    </row>
    <row r="240" spans="1:6" ht="14.4">
      <c r="A240" s="94">
        <v>25</v>
      </c>
      <c r="B240" s="92" t="s">
        <v>206</v>
      </c>
      <c r="C240" s="94" t="s">
        <v>403</v>
      </c>
      <c r="D240" s="102">
        <v>26</v>
      </c>
      <c r="E240" s="96">
        <v>0.34</v>
      </c>
      <c r="F240" s="20">
        <f t="shared" si="11"/>
        <v>8.84</v>
      </c>
    </row>
    <row r="241" spans="1:6">
      <c r="A241" s="94">
        <v>26</v>
      </c>
      <c r="B241" s="92" t="s">
        <v>207</v>
      </c>
      <c r="C241" s="95" t="s">
        <v>31</v>
      </c>
      <c r="D241" s="102">
        <v>7.2</v>
      </c>
      <c r="E241" s="96">
        <v>4.1870000000000003</v>
      </c>
      <c r="F241" s="20">
        <f t="shared" si="11"/>
        <v>30.146400000000003</v>
      </c>
    </row>
    <row r="242" spans="1:6" ht="22.8">
      <c r="A242" s="94">
        <v>27</v>
      </c>
      <c r="B242" s="92" t="s">
        <v>208</v>
      </c>
      <c r="C242" s="94" t="s">
        <v>31</v>
      </c>
      <c r="D242" s="95">
        <v>0.3</v>
      </c>
      <c r="E242" s="96">
        <v>669.66300000000001</v>
      </c>
      <c r="F242" s="20">
        <f t="shared" si="11"/>
        <v>200.8989</v>
      </c>
    </row>
    <row r="243" spans="1:6" s="10" customFormat="1" ht="12">
      <c r="A243" s="88"/>
      <c r="B243" s="114" t="s">
        <v>378</v>
      </c>
      <c r="C243" s="89"/>
      <c r="D243" s="90"/>
      <c r="E243" s="91"/>
      <c r="F243" s="119">
        <f>SUM(F216:F242)</f>
        <v>1832.4848295999998</v>
      </c>
    </row>
    <row r="244" spans="1:6">
      <c r="A244" s="94"/>
      <c r="B244" s="87" t="s">
        <v>209</v>
      </c>
      <c r="C244" s="94"/>
      <c r="D244" s="103"/>
      <c r="E244" s="96">
        <v>0</v>
      </c>
      <c r="F244" s="20"/>
    </row>
    <row r="245" spans="1:6">
      <c r="A245" s="94">
        <v>1</v>
      </c>
      <c r="B245" s="92" t="s">
        <v>210</v>
      </c>
      <c r="C245" s="94" t="s">
        <v>16</v>
      </c>
      <c r="D245" s="94">
        <v>1</v>
      </c>
      <c r="E245" s="96">
        <v>126.211</v>
      </c>
      <c r="F245" s="20">
        <f t="shared" ref="F245:F265" si="12">D245*E245</f>
        <v>126.211</v>
      </c>
    </row>
    <row r="246" spans="1:6">
      <c r="A246" s="94">
        <v>2</v>
      </c>
      <c r="B246" s="92" t="s">
        <v>211</v>
      </c>
      <c r="C246" s="94" t="s">
        <v>16</v>
      </c>
      <c r="D246" s="94">
        <v>1</v>
      </c>
      <c r="E246" s="96">
        <v>41.612000000000002</v>
      </c>
      <c r="F246" s="20">
        <f t="shared" si="12"/>
        <v>41.612000000000002</v>
      </c>
    </row>
    <row r="247" spans="1:6" ht="22.8">
      <c r="A247" s="94">
        <v>3</v>
      </c>
      <c r="B247" s="92" t="s">
        <v>212</v>
      </c>
      <c r="C247" s="94" t="s">
        <v>16</v>
      </c>
      <c r="D247" s="94">
        <v>1</v>
      </c>
      <c r="E247" s="96">
        <v>34.100999999999999</v>
      </c>
      <c r="F247" s="20">
        <f t="shared" si="12"/>
        <v>34.100999999999999</v>
      </c>
    </row>
    <row r="248" spans="1:6" ht="22.8">
      <c r="A248" s="94">
        <v>4</v>
      </c>
      <c r="B248" s="92" t="s">
        <v>213</v>
      </c>
      <c r="C248" s="94" t="s">
        <v>16</v>
      </c>
      <c r="D248" s="94">
        <v>1</v>
      </c>
      <c r="E248" s="96">
        <v>26.187999999999999</v>
      </c>
      <c r="F248" s="20">
        <f t="shared" si="12"/>
        <v>26.187999999999999</v>
      </c>
    </row>
    <row r="249" spans="1:6">
      <c r="A249" s="94">
        <v>5</v>
      </c>
      <c r="B249" s="92" t="s">
        <v>214</v>
      </c>
      <c r="C249" s="94" t="s">
        <v>16</v>
      </c>
      <c r="D249" s="94">
        <v>1</v>
      </c>
      <c r="E249" s="96">
        <v>12.79</v>
      </c>
      <c r="F249" s="20">
        <f t="shared" si="12"/>
        <v>12.79</v>
      </c>
    </row>
    <row r="250" spans="1:6" ht="22.8">
      <c r="A250" s="94">
        <v>6</v>
      </c>
      <c r="B250" s="92" t="s">
        <v>215</v>
      </c>
      <c r="C250" s="94" t="s">
        <v>16</v>
      </c>
      <c r="D250" s="94">
        <v>55</v>
      </c>
      <c r="E250" s="96">
        <v>14</v>
      </c>
      <c r="F250" s="20">
        <f t="shared" si="12"/>
        <v>770</v>
      </c>
    </row>
    <row r="251" spans="1:6" ht="22.8">
      <c r="A251" s="94">
        <v>7</v>
      </c>
      <c r="B251" s="92" t="s">
        <v>216</v>
      </c>
      <c r="C251" s="94" t="s">
        <v>16</v>
      </c>
      <c r="D251" s="94">
        <v>2</v>
      </c>
      <c r="E251" s="96">
        <v>12.516</v>
      </c>
      <c r="F251" s="20">
        <f t="shared" si="12"/>
        <v>25.032</v>
      </c>
    </row>
    <row r="252" spans="1:6">
      <c r="A252" s="94">
        <v>8</v>
      </c>
      <c r="B252" s="92" t="s">
        <v>217</v>
      </c>
      <c r="C252" s="94" t="s">
        <v>16</v>
      </c>
      <c r="D252" s="94">
        <v>12</v>
      </c>
      <c r="E252" s="96">
        <v>10.85</v>
      </c>
      <c r="F252" s="20">
        <f t="shared" si="12"/>
        <v>130.19999999999999</v>
      </c>
    </row>
    <row r="253" spans="1:6">
      <c r="A253" s="94">
        <v>9</v>
      </c>
      <c r="B253" s="92" t="s">
        <v>218</v>
      </c>
      <c r="C253" s="94" t="s">
        <v>16</v>
      </c>
      <c r="D253" s="94">
        <v>5</v>
      </c>
      <c r="E253" s="96">
        <v>20.309999999999999</v>
      </c>
      <c r="F253" s="20">
        <f t="shared" si="12"/>
        <v>101.55</v>
      </c>
    </row>
    <row r="254" spans="1:6" ht="22.8">
      <c r="A254" s="94">
        <v>10</v>
      </c>
      <c r="B254" s="92" t="s">
        <v>219</v>
      </c>
      <c r="C254" s="94" t="s">
        <v>11</v>
      </c>
      <c r="D254" s="94">
        <v>2</v>
      </c>
      <c r="E254" s="96">
        <v>8.1349999999999998</v>
      </c>
      <c r="F254" s="20">
        <f t="shared" si="12"/>
        <v>16.27</v>
      </c>
    </row>
    <row r="255" spans="1:6" ht="22.8">
      <c r="A255" s="94">
        <v>11</v>
      </c>
      <c r="B255" s="92" t="s">
        <v>220</v>
      </c>
      <c r="C255" s="94" t="s">
        <v>16</v>
      </c>
      <c r="D255" s="94">
        <v>1</v>
      </c>
      <c r="E255" s="96">
        <v>2.976</v>
      </c>
      <c r="F255" s="20">
        <f t="shared" si="12"/>
        <v>2.976</v>
      </c>
    </row>
    <row r="256" spans="1:6" ht="22.8">
      <c r="A256" s="94">
        <v>12</v>
      </c>
      <c r="B256" s="92" t="s">
        <v>221</v>
      </c>
      <c r="C256" s="94" t="s">
        <v>16</v>
      </c>
      <c r="D256" s="94">
        <v>1</v>
      </c>
      <c r="E256" s="96">
        <v>1.339</v>
      </c>
      <c r="F256" s="20">
        <f t="shared" si="12"/>
        <v>1.339</v>
      </c>
    </row>
    <row r="257" spans="1:6" ht="22.8">
      <c r="A257" s="94">
        <v>13</v>
      </c>
      <c r="B257" s="92" t="s">
        <v>222</v>
      </c>
      <c r="C257" s="94" t="s">
        <v>16</v>
      </c>
      <c r="D257" s="94">
        <v>2</v>
      </c>
      <c r="E257" s="96">
        <v>2.351</v>
      </c>
      <c r="F257" s="20">
        <f t="shared" si="12"/>
        <v>4.702</v>
      </c>
    </row>
    <row r="258" spans="1:6" ht="22.8">
      <c r="A258" s="94">
        <v>14</v>
      </c>
      <c r="B258" s="92" t="s">
        <v>223</v>
      </c>
      <c r="C258" s="94" t="s">
        <v>11</v>
      </c>
      <c r="D258" s="94">
        <v>20</v>
      </c>
      <c r="E258" s="96">
        <v>0.39400000000000002</v>
      </c>
      <c r="F258" s="20">
        <f t="shared" si="12"/>
        <v>7.8800000000000008</v>
      </c>
    </row>
    <row r="259" spans="1:6" ht="22.8">
      <c r="A259" s="94">
        <v>15</v>
      </c>
      <c r="B259" s="92" t="s">
        <v>224</v>
      </c>
      <c r="C259" s="94" t="s">
        <v>11</v>
      </c>
      <c r="D259" s="94">
        <v>1080</v>
      </c>
      <c r="E259" s="96">
        <v>0.98299999999999998</v>
      </c>
      <c r="F259" s="20">
        <f t="shared" si="12"/>
        <v>1061.6399999999999</v>
      </c>
    </row>
    <row r="260" spans="1:6">
      <c r="A260" s="94">
        <v>16</v>
      </c>
      <c r="B260" s="92" t="s">
        <v>225</v>
      </c>
      <c r="C260" s="94" t="s">
        <v>11</v>
      </c>
      <c r="D260" s="94">
        <v>20</v>
      </c>
      <c r="E260" s="96">
        <v>0.60699999999999998</v>
      </c>
      <c r="F260" s="20">
        <f t="shared" si="12"/>
        <v>12.14</v>
      </c>
    </row>
    <row r="261" spans="1:6">
      <c r="A261" s="94">
        <v>17</v>
      </c>
      <c r="B261" s="92" t="s">
        <v>226</v>
      </c>
      <c r="C261" s="94" t="s">
        <v>11</v>
      </c>
      <c r="D261" s="94">
        <v>50</v>
      </c>
      <c r="E261" s="96">
        <v>0.628</v>
      </c>
      <c r="F261" s="20">
        <f t="shared" si="12"/>
        <v>31.4</v>
      </c>
    </row>
    <row r="262" spans="1:6">
      <c r="A262" s="94">
        <v>18</v>
      </c>
      <c r="B262" s="92" t="s">
        <v>227</v>
      </c>
      <c r="C262" s="95" t="s">
        <v>19</v>
      </c>
      <c r="D262" s="94">
        <v>1</v>
      </c>
      <c r="E262" s="96">
        <v>44.643999999999998</v>
      </c>
      <c r="F262" s="20">
        <f t="shared" si="12"/>
        <v>44.643999999999998</v>
      </c>
    </row>
    <row r="263" spans="1:6">
      <c r="A263" s="94">
        <v>19</v>
      </c>
      <c r="B263" s="92" t="s">
        <v>228</v>
      </c>
      <c r="C263" s="95" t="s">
        <v>19</v>
      </c>
      <c r="D263" s="94">
        <v>1</v>
      </c>
      <c r="E263" s="96">
        <v>137.02499999999998</v>
      </c>
      <c r="F263" s="20">
        <f t="shared" si="12"/>
        <v>137.02499999999998</v>
      </c>
    </row>
    <row r="264" spans="1:6" ht="22.8">
      <c r="A264" s="94">
        <v>20</v>
      </c>
      <c r="B264" s="92" t="s">
        <v>44</v>
      </c>
      <c r="C264" s="92" t="s">
        <v>391</v>
      </c>
      <c r="D264" s="102">
        <v>12.6</v>
      </c>
      <c r="E264" s="96">
        <v>2.4380000000000002</v>
      </c>
      <c r="F264" s="20">
        <f t="shared" si="12"/>
        <v>30.718800000000002</v>
      </c>
    </row>
    <row r="265" spans="1:6" ht="22.8">
      <c r="A265" s="94">
        <v>21</v>
      </c>
      <c r="B265" s="92" t="s">
        <v>45</v>
      </c>
      <c r="C265" s="92" t="s">
        <v>391</v>
      </c>
      <c r="D265" s="102">
        <v>43.2</v>
      </c>
      <c r="E265" s="96">
        <v>2.64</v>
      </c>
      <c r="F265" s="20">
        <f t="shared" si="12"/>
        <v>114.04800000000002</v>
      </c>
    </row>
    <row r="266" spans="1:6" s="10" customFormat="1" ht="12">
      <c r="A266" s="88"/>
      <c r="B266" s="114" t="s">
        <v>378</v>
      </c>
      <c r="C266" s="89"/>
      <c r="D266" s="90"/>
      <c r="E266" s="91"/>
      <c r="F266" s="119">
        <f>SUM(F245:F265)</f>
        <v>2732.4668000000001</v>
      </c>
    </row>
    <row r="267" spans="1:6">
      <c r="A267" s="94"/>
      <c r="B267" s="87" t="s">
        <v>229</v>
      </c>
      <c r="C267" s="94"/>
      <c r="D267" s="94"/>
      <c r="E267" s="96">
        <v>0</v>
      </c>
      <c r="F267" s="20"/>
    </row>
    <row r="268" spans="1:6" ht="22.8">
      <c r="A268" s="94">
        <v>1</v>
      </c>
      <c r="B268" s="92" t="s">
        <v>230</v>
      </c>
      <c r="C268" s="94" t="s">
        <v>19</v>
      </c>
      <c r="D268" s="94">
        <v>1</v>
      </c>
      <c r="E268" s="96">
        <v>135.49799999999999</v>
      </c>
      <c r="F268" s="20">
        <f t="shared" ref="F268:F284" si="13">D268*E268</f>
        <v>135.49799999999999</v>
      </c>
    </row>
    <row r="269" spans="1:6">
      <c r="A269" s="94">
        <v>2</v>
      </c>
      <c r="B269" s="92" t="s">
        <v>231</v>
      </c>
      <c r="C269" s="94" t="s">
        <v>19</v>
      </c>
      <c r="D269" s="94">
        <v>32</v>
      </c>
      <c r="E269" s="96">
        <v>0.74399999999999999</v>
      </c>
      <c r="F269" s="20">
        <f t="shared" si="13"/>
        <v>23.808</v>
      </c>
    </row>
    <row r="270" spans="1:6" ht="22.8">
      <c r="A270" s="94">
        <v>3</v>
      </c>
      <c r="B270" s="92" t="s">
        <v>232</v>
      </c>
      <c r="C270" s="94" t="s">
        <v>16</v>
      </c>
      <c r="D270" s="94">
        <v>1</v>
      </c>
      <c r="E270" s="96">
        <v>13.324999999999999</v>
      </c>
      <c r="F270" s="20">
        <f t="shared" si="13"/>
        <v>13.324999999999999</v>
      </c>
    </row>
    <row r="271" spans="1:6">
      <c r="A271" s="94">
        <v>4</v>
      </c>
      <c r="B271" s="92" t="s">
        <v>233</v>
      </c>
      <c r="C271" s="94" t="s">
        <v>16</v>
      </c>
      <c r="D271" s="94">
        <v>1</v>
      </c>
      <c r="E271" s="96">
        <v>138.39099999999999</v>
      </c>
      <c r="F271" s="20">
        <f t="shared" si="13"/>
        <v>138.39099999999999</v>
      </c>
    </row>
    <row r="272" spans="1:6">
      <c r="A272" s="94">
        <v>5</v>
      </c>
      <c r="B272" s="92" t="s">
        <v>234</v>
      </c>
      <c r="C272" s="94" t="s">
        <v>16</v>
      </c>
      <c r="D272" s="94">
        <v>1</v>
      </c>
      <c r="E272" s="96">
        <v>102.866</v>
      </c>
      <c r="F272" s="20">
        <f t="shared" si="13"/>
        <v>102.866</v>
      </c>
    </row>
    <row r="273" spans="1:6" ht="22.8">
      <c r="A273" s="94">
        <v>6</v>
      </c>
      <c r="B273" s="92" t="s">
        <v>235</v>
      </c>
      <c r="C273" s="94" t="s">
        <v>16</v>
      </c>
      <c r="D273" s="94">
        <v>2</v>
      </c>
      <c r="E273" s="96">
        <v>114.188</v>
      </c>
      <c r="F273" s="20">
        <f t="shared" si="13"/>
        <v>228.376</v>
      </c>
    </row>
    <row r="274" spans="1:6">
      <c r="A274" s="94">
        <v>7</v>
      </c>
      <c r="B274" s="92" t="s">
        <v>236</v>
      </c>
      <c r="C274" s="94" t="s">
        <v>16</v>
      </c>
      <c r="D274" s="94">
        <v>2</v>
      </c>
      <c r="E274" s="96">
        <v>6.5709999999999997</v>
      </c>
      <c r="F274" s="20">
        <f t="shared" si="13"/>
        <v>13.141999999999999</v>
      </c>
    </row>
    <row r="275" spans="1:6" ht="22.8">
      <c r="A275" s="94">
        <v>8</v>
      </c>
      <c r="B275" s="92" t="s">
        <v>237</v>
      </c>
      <c r="C275" s="94" t="s">
        <v>16</v>
      </c>
      <c r="D275" s="94">
        <v>10</v>
      </c>
      <c r="E275" s="96">
        <v>43.378</v>
      </c>
      <c r="F275" s="20">
        <f t="shared" si="13"/>
        <v>433.78</v>
      </c>
    </row>
    <row r="276" spans="1:6" ht="22.8">
      <c r="A276" s="94">
        <v>9</v>
      </c>
      <c r="B276" s="92" t="s">
        <v>238</v>
      </c>
      <c r="C276" s="94" t="s">
        <v>16</v>
      </c>
      <c r="D276" s="94">
        <v>6</v>
      </c>
      <c r="E276" s="96">
        <v>55.558</v>
      </c>
      <c r="F276" s="20">
        <f t="shared" si="13"/>
        <v>333.34800000000001</v>
      </c>
    </row>
    <row r="277" spans="1:6">
      <c r="A277" s="94">
        <v>10</v>
      </c>
      <c r="B277" s="92" t="s">
        <v>239</v>
      </c>
      <c r="C277" s="95" t="s">
        <v>11</v>
      </c>
      <c r="D277" s="94">
        <v>450</v>
      </c>
      <c r="E277" s="96">
        <v>0.48499999999999999</v>
      </c>
      <c r="F277" s="20">
        <f t="shared" si="13"/>
        <v>218.25</v>
      </c>
    </row>
    <row r="278" spans="1:6">
      <c r="A278" s="94">
        <v>11</v>
      </c>
      <c r="B278" s="92" t="s">
        <v>240</v>
      </c>
      <c r="C278" s="94" t="s">
        <v>16</v>
      </c>
      <c r="D278" s="94">
        <v>22</v>
      </c>
      <c r="E278" s="96">
        <v>1.1160000000000001</v>
      </c>
      <c r="F278" s="20">
        <f t="shared" si="13"/>
        <v>24.552000000000003</v>
      </c>
    </row>
    <row r="279" spans="1:6">
      <c r="A279" s="94">
        <v>12</v>
      </c>
      <c r="B279" s="92" t="s">
        <v>226</v>
      </c>
      <c r="C279" s="94" t="s">
        <v>11</v>
      </c>
      <c r="D279" s="94">
        <v>350</v>
      </c>
      <c r="E279" s="96">
        <v>0.55400000000000005</v>
      </c>
      <c r="F279" s="20">
        <f t="shared" si="13"/>
        <v>193.9</v>
      </c>
    </row>
    <row r="280" spans="1:6" ht="22.8">
      <c r="A280" s="94">
        <v>13</v>
      </c>
      <c r="B280" s="92" t="s">
        <v>241</v>
      </c>
      <c r="C280" s="94" t="s">
        <v>16</v>
      </c>
      <c r="D280" s="94">
        <v>1</v>
      </c>
      <c r="E280" s="96">
        <v>14.435</v>
      </c>
      <c r="F280" s="20">
        <f t="shared" si="13"/>
        <v>14.435</v>
      </c>
    </row>
    <row r="281" spans="1:6">
      <c r="A281" s="94">
        <v>14</v>
      </c>
      <c r="B281" s="92" t="s">
        <v>242</v>
      </c>
      <c r="C281" s="94" t="s">
        <v>16</v>
      </c>
      <c r="D281" s="94">
        <v>1</v>
      </c>
      <c r="E281" s="96">
        <v>141.37299999999999</v>
      </c>
      <c r="F281" s="20">
        <f t="shared" si="13"/>
        <v>141.37299999999999</v>
      </c>
    </row>
    <row r="282" spans="1:6">
      <c r="A282" s="94">
        <v>15</v>
      </c>
      <c r="B282" s="92" t="s">
        <v>243</v>
      </c>
      <c r="C282" s="94" t="s">
        <v>16</v>
      </c>
      <c r="D282" s="94">
        <v>6</v>
      </c>
      <c r="E282" s="96">
        <v>2.2320000000000002</v>
      </c>
      <c r="F282" s="20">
        <f t="shared" si="13"/>
        <v>13.392000000000001</v>
      </c>
    </row>
    <row r="283" spans="1:6" ht="22.8">
      <c r="A283" s="94">
        <v>16</v>
      </c>
      <c r="B283" s="92" t="s">
        <v>244</v>
      </c>
      <c r="C283" s="94" t="s">
        <v>16</v>
      </c>
      <c r="D283" s="94">
        <v>1</v>
      </c>
      <c r="E283" s="96">
        <v>14.881</v>
      </c>
      <c r="F283" s="20">
        <f t="shared" si="13"/>
        <v>14.881</v>
      </c>
    </row>
    <row r="284" spans="1:6">
      <c r="A284" s="94">
        <v>17</v>
      </c>
      <c r="B284" s="92" t="s">
        <v>227</v>
      </c>
      <c r="C284" s="95" t="s">
        <v>19</v>
      </c>
      <c r="D284" s="94">
        <v>1</v>
      </c>
      <c r="E284" s="96">
        <v>37.203000000000003</v>
      </c>
      <c r="F284" s="20">
        <f t="shared" si="13"/>
        <v>37.203000000000003</v>
      </c>
    </row>
    <row r="285" spans="1:6" s="10" customFormat="1" ht="12">
      <c r="A285" s="21"/>
      <c r="B285" s="114" t="s">
        <v>378</v>
      </c>
      <c r="C285" s="22"/>
      <c r="D285" s="23"/>
      <c r="E285" s="24"/>
      <c r="F285" s="120">
        <f>SUM(F268:F284)</f>
        <v>2080.52</v>
      </c>
    </row>
    <row r="286" spans="1:6" s="11" customFormat="1">
      <c r="B286" s="97" t="s">
        <v>385</v>
      </c>
      <c r="C286" s="98"/>
      <c r="D286" s="98"/>
      <c r="E286" s="98"/>
      <c r="F286" s="121"/>
    </row>
    <row r="287" spans="1:6" s="10" customFormat="1" ht="12">
      <c r="A287" s="25"/>
      <c r="B287" s="26" t="s">
        <v>86</v>
      </c>
      <c r="C287" s="27"/>
      <c r="D287" s="28"/>
      <c r="E287" s="29"/>
      <c r="F287" s="122"/>
    </row>
    <row r="288" spans="1:6" s="10" customFormat="1" ht="22.8">
      <c r="A288" s="30">
        <v>1</v>
      </c>
      <c r="B288" s="31" t="s">
        <v>337</v>
      </c>
      <c r="C288" s="32" t="s">
        <v>11</v>
      </c>
      <c r="D288" s="33">
        <v>143.5</v>
      </c>
      <c r="E288" s="34">
        <v>0.78</v>
      </c>
      <c r="F288" s="54">
        <f t="shared" ref="F288:F298" si="14">E288*D288</f>
        <v>111.93</v>
      </c>
    </row>
    <row r="289" spans="1:6" s="10" customFormat="1" ht="22.8">
      <c r="A289" s="30">
        <v>2</v>
      </c>
      <c r="B289" s="31" t="s">
        <v>338</v>
      </c>
      <c r="C289" s="32" t="s">
        <v>16</v>
      </c>
      <c r="D289" s="33">
        <v>1</v>
      </c>
      <c r="E289" s="34">
        <v>6.41</v>
      </c>
      <c r="F289" s="54">
        <f t="shared" si="14"/>
        <v>6.41</v>
      </c>
    </row>
    <row r="290" spans="1:6" s="10" customFormat="1" ht="12.6">
      <c r="A290" s="30"/>
      <c r="B290" s="31" t="s">
        <v>380</v>
      </c>
      <c r="C290" s="32" t="s">
        <v>390</v>
      </c>
      <c r="D290" s="33">
        <v>15.2</v>
      </c>
      <c r="E290" s="34">
        <v>23.762</v>
      </c>
      <c r="F290" s="54">
        <f t="shared" si="14"/>
        <v>361.18239999999997</v>
      </c>
    </row>
    <row r="291" spans="1:6" s="10" customFormat="1" ht="12.6">
      <c r="A291" s="30">
        <v>3</v>
      </c>
      <c r="B291" s="31" t="s">
        <v>341</v>
      </c>
      <c r="C291" s="32" t="s">
        <v>390</v>
      </c>
      <c r="D291" s="33">
        <v>15.2</v>
      </c>
      <c r="E291" s="34">
        <v>0.72</v>
      </c>
      <c r="F291" s="54">
        <f t="shared" si="14"/>
        <v>10.943999999999999</v>
      </c>
    </row>
    <row r="292" spans="1:6" s="10" customFormat="1" ht="12.6">
      <c r="A292" s="30">
        <v>4</v>
      </c>
      <c r="B292" s="31" t="s">
        <v>342</v>
      </c>
      <c r="C292" s="32" t="s">
        <v>391</v>
      </c>
      <c r="D292" s="35">
        <v>256</v>
      </c>
      <c r="E292" s="34">
        <v>0.04</v>
      </c>
      <c r="F292" s="54">
        <f t="shared" si="14"/>
        <v>10.24</v>
      </c>
    </row>
    <row r="293" spans="1:6" s="10" customFormat="1" ht="11.4">
      <c r="A293" s="30">
        <v>5</v>
      </c>
      <c r="B293" s="31" t="s">
        <v>339</v>
      </c>
      <c r="C293" s="32" t="s">
        <v>11</v>
      </c>
      <c r="D293" s="36">
        <v>14</v>
      </c>
      <c r="E293" s="34">
        <v>1.48</v>
      </c>
      <c r="F293" s="54">
        <f t="shared" si="14"/>
        <v>20.72</v>
      </c>
    </row>
    <row r="294" spans="1:6" s="10" customFormat="1" ht="22.8">
      <c r="A294" s="30">
        <v>6</v>
      </c>
      <c r="B294" s="31" t="s">
        <v>340</v>
      </c>
      <c r="C294" s="32" t="s">
        <v>390</v>
      </c>
      <c r="D294" s="37">
        <v>139</v>
      </c>
      <c r="E294" s="34">
        <v>5.93</v>
      </c>
      <c r="F294" s="54">
        <f t="shared" si="14"/>
        <v>824.27</v>
      </c>
    </row>
    <row r="295" spans="1:6" s="10" customFormat="1" ht="22.8">
      <c r="A295" s="30">
        <v>7</v>
      </c>
      <c r="B295" s="31" t="s">
        <v>248</v>
      </c>
      <c r="C295" s="38" t="s">
        <v>16</v>
      </c>
      <c r="D295" s="33">
        <v>8</v>
      </c>
      <c r="E295" s="34">
        <v>9.1300000000000008</v>
      </c>
      <c r="F295" s="54">
        <f t="shared" si="14"/>
        <v>73.040000000000006</v>
      </c>
    </row>
    <row r="296" spans="1:6" s="10" customFormat="1" ht="22.8">
      <c r="A296" s="30">
        <v>8</v>
      </c>
      <c r="B296" s="31" t="s">
        <v>249</v>
      </c>
      <c r="C296" s="38" t="s">
        <v>16</v>
      </c>
      <c r="D296" s="33">
        <v>8</v>
      </c>
      <c r="E296" s="34">
        <v>9.1300000000000008</v>
      </c>
      <c r="F296" s="54">
        <f t="shared" si="14"/>
        <v>73.040000000000006</v>
      </c>
    </row>
    <row r="297" spans="1:6" s="10" customFormat="1" ht="12.6">
      <c r="A297" s="30">
        <v>9</v>
      </c>
      <c r="B297" s="31" t="s">
        <v>250</v>
      </c>
      <c r="C297" s="32" t="s">
        <v>390</v>
      </c>
      <c r="D297" s="39">
        <v>207</v>
      </c>
      <c r="E297" s="34">
        <v>0.88</v>
      </c>
      <c r="F297" s="54">
        <f t="shared" si="14"/>
        <v>182.16</v>
      </c>
    </row>
    <row r="298" spans="1:6" s="10" customFormat="1" ht="11.4">
      <c r="A298" s="30">
        <v>10</v>
      </c>
      <c r="B298" s="31" t="s">
        <v>251</v>
      </c>
      <c r="C298" s="34" t="s">
        <v>252</v>
      </c>
      <c r="D298" s="39">
        <v>372.6</v>
      </c>
      <c r="E298" s="34">
        <v>3.42</v>
      </c>
      <c r="F298" s="54">
        <f t="shared" si="14"/>
        <v>1274.2920000000001</v>
      </c>
    </row>
    <row r="299" spans="1:6" s="10" customFormat="1" ht="12">
      <c r="A299" s="21"/>
      <c r="B299" s="114" t="s">
        <v>378</v>
      </c>
      <c r="C299" s="22"/>
      <c r="D299" s="23"/>
      <c r="E299" s="24"/>
      <c r="F299" s="120">
        <f>SUM(F288:F298)</f>
        <v>2948.2284</v>
      </c>
    </row>
    <row r="300" spans="1:6" s="10" customFormat="1" ht="24">
      <c r="B300" s="99" t="s">
        <v>348</v>
      </c>
      <c r="C300" s="100"/>
      <c r="D300" s="100"/>
      <c r="E300" s="101"/>
      <c r="F300" s="122"/>
    </row>
    <row r="301" spans="1:6" s="10" customFormat="1" ht="12.6">
      <c r="A301" s="32">
        <v>1</v>
      </c>
      <c r="B301" s="31" t="s">
        <v>344</v>
      </c>
      <c r="C301" s="32" t="s">
        <v>390</v>
      </c>
      <c r="D301" s="33">
        <v>9.9</v>
      </c>
      <c r="E301" s="34">
        <v>3.55</v>
      </c>
      <c r="F301" s="54">
        <f t="shared" ref="F301:F318" si="15">E301*D301</f>
        <v>35.144999999999996</v>
      </c>
    </row>
    <row r="302" spans="1:6" s="10" customFormat="1" ht="12.6">
      <c r="A302" s="32">
        <v>2</v>
      </c>
      <c r="B302" s="31" t="s">
        <v>292</v>
      </c>
      <c r="C302" s="32" t="s">
        <v>390</v>
      </c>
      <c r="D302" s="37">
        <v>3</v>
      </c>
      <c r="E302" s="34">
        <v>1.54</v>
      </c>
      <c r="F302" s="54">
        <f t="shared" si="15"/>
        <v>4.62</v>
      </c>
    </row>
    <row r="303" spans="1:6" s="10" customFormat="1" ht="22.8">
      <c r="A303" s="32">
        <v>3</v>
      </c>
      <c r="B303" s="31" t="s">
        <v>293</v>
      </c>
      <c r="C303" s="32" t="s">
        <v>252</v>
      </c>
      <c r="D303" s="32">
        <v>5.4</v>
      </c>
      <c r="E303" s="34">
        <v>4.76</v>
      </c>
      <c r="F303" s="54">
        <f t="shared" si="15"/>
        <v>25.704000000000001</v>
      </c>
    </row>
    <row r="304" spans="1:6" s="10" customFormat="1">
      <c r="A304" s="32">
        <v>4</v>
      </c>
      <c r="B304" s="40" t="s">
        <v>94</v>
      </c>
      <c r="C304" s="41" t="s">
        <v>392</v>
      </c>
      <c r="D304" s="42">
        <v>0.99</v>
      </c>
      <c r="E304" s="43">
        <v>10.916</v>
      </c>
      <c r="F304" s="54">
        <f t="shared" si="15"/>
        <v>10.806840000000001</v>
      </c>
    </row>
    <row r="305" spans="1:6" s="10" customFormat="1" ht="12.6">
      <c r="A305" s="32">
        <v>5</v>
      </c>
      <c r="B305" s="31" t="s">
        <v>294</v>
      </c>
      <c r="C305" s="44" t="s">
        <v>390</v>
      </c>
      <c r="D305" s="35">
        <v>2.64</v>
      </c>
      <c r="E305" s="34">
        <v>43.92</v>
      </c>
      <c r="F305" s="54">
        <f t="shared" si="15"/>
        <v>115.94880000000001</v>
      </c>
    </row>
    <row r="306" spans="1:6" s="10" customFormat="1" ht="22.8">
      <c r="A306" s="32">
        <v>6</v>
      </c>
      <c r="B306" s="31" t="s">
        <v>295</v>
      </c>
      <c r="C306" s="30" t="s">
        <v>393</v>
      </c>
      <c r="D306" s="33">
        <v>7.96</v>
      </c>
      <c r="E306" s="34">
        <v>33.590000000000003</v>
      </c>
      <c r="F306" s="54">
        <f t="shared" si="15"/>
        <v>267.37640000000005</v>
      </c>
    </row>
    <row r="307" spans="1:6" s="10" customFormat="1" ht="12.6">
      <c r="A307" s="32">
        <v>7</v>
      </c>
      <c r="B307" s="31" t="s">
        <v>296</v>
      </c>
      <c r="C307" s="44" t="s">
        <v>393</v>
      </c>
      <c r="D307" s="45">
        <v>3.96</v>
      </c>
      <c r="E307" s="34">
        <v>77.260000000000005</v>
      </c>
      <c r="F307" s="54">
        <f t="shared" si="15"/>
        <v>305.94960000000003</v>
      </c>
    </row>
    <row r="308" spans="1:6" s="10" customFormat="1" ht="22.8">
      <c r="A308" s="32">
        <v>8</v>
      </c>
      <c r="B308" s="31" t="s">
        <v>297</v>
      </c>
      <c r="C308" s="44" t="s">
        <v>390</v>
      </c>
      <c r="D308" s="45">
        <v>0.72</v>
      </c>
      <c r="E308" s="34">
        <v>107.34</v>
      </c>
      <c r="F308" s="54">
        <f t="shared" si="15"/>
        <v>77.284800000000004</v>
      </c>
    </row>
    <row r="309" spans="1:6" s="10" customFormat="1" ht="11.4">
      <c r="A309" s="32">
        <v>9</v>
      </c>
      <c r="B309" s="46" t="s">
        <v>298</v>
      </c>
      <c r="C309" s="47" t="s">
        <v>252</v>
      </c>
      <c r="D309" s="48">
        <v>0.18</v>
      </c>
      <c r="E309" s="34">
        <v>404.27</v>
      </c>
      <c r="F309" s="54">
        <f t="shared" si="15"/>
        <v>72.768599999999992</v>
      </c>
    </row>
    <row r="310" spans="1:6" s="10" customFormat="1" ht="11.4">
      <c r="A310" s="32">
        <v>10</v>
      </c>
      <c r="B310" s="46" t="s">
        <v>299</v>
      </c>
      <c r="C310" s="47" t="s">
        <v>252</v>
      </c>
      <c r="D310" s="48">
        <v>0.12</v>
      </c>
      <c r="E310" s="34">
        <v>363.11</v>
      </c>
      <c r="F310" s="54">
        <f t="shared" si="15"/>
        <v>43.5732</v>
      </c>
    </row>
    <row r="311" spans="1:6" s="10" customFormat="1" ht="22.8">
      <c r="A311" s="32">
        <v>11</v>
      </c>
      <c r="B311" s="31" t="s">
        <v>345</v>
      </c>
      <c r="C311" s="32" t="s">
        <v>391</v>
      </c>
      <c r="D311" s="33">
        <v>215.6</v>
      </c>
      <c r="E311" s="34">
        <v>1.57</v>
      </c>
      <c r="F311" s="54">
        <f t="shared" si="15"/>
        <v>338.49200000000002</v>
      </c>
    </row>
    <row r="312" spans="1:6" s="10" customFormat="1" ht="22.8">
      <c r="A312" s="32">
        <v>12</v>
      </c>
      <c r="B312" s="31" t="s">
        <v>300</v>
      </c>
      <c r="C312" s="30" t="s">
        <v>391</v>
      </c>
      <c r="D312" s="33">
        <v>215.6</v>
      </c>
      <c r="E312" s="34">
        <v>4.1100000000000003</v>
      </c>
      <c r="F312" s="54">
        <f t="shared" si="15"/>
        <v>886.1160000000001</v>
      </c>
    </row>
    <row r="313" spans="1:6" s="10" customFormat="1" ht="12.6">
      <c r="A313" s="32">
        <v>13</v>
      </c>
      <c r="B313" s="31" t="s">
        <v>346</v>
      </c>
      <c r="C313" s="30" t="s">
        <v>391</v>
      </c>
      <c r="D313" s="36">
        <v>215.6</v>
      </c>
      <c r="E313" s="34">
        <v>5.96</v>
      </c>
      <c r="F313" s="54">
        <f t="shared" si="15"/>
        <v>1284.9759999999999</v>
      </c>
    </row>
    <row r="314" spans="1:6" s="10" customFormat="1" ht="11.4">
      <c r="A314" s="32">
        <v>14</v>
      </c>
      <c r="B314" s="46" t="s">
        <v>301</v>
      </c>
      <c r="C314" s="47" t="s">
        <v>252</v>
      </c>
      <c r="D314" s="48">
        <v>0.54</v>
      </c>
      <c r="E314" s="34">
        <v>484.15</v>
      </c>
      <c r="F314" s="54">
        <f t="shared" si="15"/>
        <v>261.44100000000003</v>
      </c>
    </row>
    <row r="315" spans="1:6" s="10" customFormat="1" ht="34.200000000000003">
      <c r="A315" s="32">
        <v>15</v>
      </c>
      <c r="B315" s="46" t="s">
        <v>347</v>
      </c>
      <c r="C315" s="49" t="s">
        <v>391</v>
      </c>
      <c r="D315" s="50">
        <v>23.1</v>
      </c>
      <c r="E315" s="34">
        <v>18.53</v>
      </c>
      <c r="F315" s="54">
        <f t="shared" si="15"/>
        <v>428.04300000000006</v>
      </c>
    </row>
    <row r="316" spans="1:6" s="10" customFormat="1" ht="22.8">
      <c r="A316" s="32">
        <v>16</v>
      </c>
      <c r="B316" s="46" t="s">
        <v>387</v>
      </c>
      <c r="C316" s="49" t="s">
        <v>391</v>
      </c>
      <c r="D316" s="50">
        <v>35.200000000000003</v>
      </c>
      <c r="E316" s="34">
        <v>18.53</v>
      </c>
      <c r="F316" s="54">
        <f t="shared" si="15"/>
        <v>652.25600000000009</v>
      </c>
    </row>
    <row r="317" spans="1:6" s="10" customFormat="1" ht="12.6">
      <c r="A317" s="32">
        <v>17</v>
      </c>
      <c r="B317" s="31" t="s">
        <v>254</v>
      </c>
      <c r="C317" s="30" t="s">
        <v>391</v>
      </c>
      <c r="D317" s="36">
        <v>215.6</v>
      </c>
      <c r="E317" s="34">
        <v>5.96</v>
      </c>
      <c r="F317" s="54">
        <f t="shared" si="15"/>
        <v>1284.9759999999999</v>
      </c>
    </row>
    <row r="318" spans="1:6" s="10" customFormat="1">
      <c r="A318" s="32">
        <v>18</v>
      </c>
      <c r="B318" s="113" t="s">
        <v>255</v>
      </c>
      <c r="C318" s="30" t="s">
        <v>391</v>
      </c>
      <c r="D318" s="36">
        <v>215.6</v>
      </c>
      <c r="E318" s="34">
        <v>3.63</v>
      </c>
      <c r="F318" s="54">
        <f t="shared" si="15"/>
        <v>782.62799999999993</v>
      </c>
    </row>
    <row r="319" spans="1:6" s="10" customFormat="1" ht="12">
      <c r="A319" s="30"/>
      <c r="B319" s="114" t="s">
        <v>378</v>
      </c>
      <c r="C319" s="22"/>
      <c r="D319" s="23"/>
      <c r="E319" s="24"/>
      <c r="F319" s="120">
        <f>SUM(F301:F318)</f>
        <v>6878.105239999999</v>
      </c>
    </row>
    <row r="320" spans="1:6" s="10" customFormat="1" ht="12">
      <c r="A320" s="112"/>
      <c r="B320" s="97" t="s">
        <v>356</v>
      </c>
      <c r="C320" s="97"/>
      <c r="D320" s="97"/>
      <c r="E320" s="97"/>
      <c r="F320" s="122"/>
    </row>
    <row r="321" spans="1:6" s="10" customFormat="1" ht="12.6">
      <c r="A321" s="32">
        <v>1</v>
      </c>
      <c r="B321" s="31" t="s">
        <v>344</v>
      </c>
      <c r="C321" s="32" t="s">
        <v>390</v>
      </c>
      <c r="D321" s="33">
        <v>5.39</v>
      </c>
      <c r="E321" s="34">
        <v>3.55</v>
      </c>
      <c r="F321" s="54">
        <f t="shared" ref="F321:F334" si="16">E321*D321</f>
        <v>19.134499999999999</v>
      </c>
    </row>
    <row r="322" spans="1:6" s="10" customFormat="1">
      <c r="A322" s="32">
        <v>2</v>
      </c>
      <c r="B322" s="40" t="s">
        <v>94</v>
      </c>
      <c r="C322" s="41" t="s">
        <v>392</v>
      </c>
      <c r="D322" s="42">
        <v>0.49</v>
      </c>
      <c r="E322" s="43">
        <v>10.916</v>
      </c>
      <c r="F322" s="54">
        <f t="shared" si="16"/>
        <v>5.34884</v>
      </c>
    </row>
    <row r="323" spans="1:6" s="10" customFormat="1" ht="12.6">
      <c r="A323" s="32">
        <v>3</v>
      </c>
      <c r="B323" s="31" t="s">
        <v>294</v>
      </c>
      <c r="C323" s="44" t="s">
        <v>390</v>
      </c>
      <c r="D323" s="35">
        <v>2.5</v>
      </c>
      <c r="E323" s="34">
        <v>43.92</v>
      </c>
      <c r="F323" s="54">
        <f t="shared" si="16"/>
        <v>109.80000000000001</v>
      </c>
    </row>
    <row r="324" spans="1:6" s="10" customFormat="1" ht="12.6">
      <c r="A324" s="32">
        <v>4</v>
      </c>
      <c r="B324" s="31" t="s">
        <v>292</v>
      </c>
      <c r="C324" s="32" t="s">
        <v>390</v>
      </c>
      <c r="D324" s="37">
        <v>2.41</v>
      </c>
      <c r="E324" s="34">
        <v>1.54</v>
      </c>
      <c r="F324" s="54">
        <f t="shared" si="16"/>
        <v>3.7114000000000003</v>
      </c>
    </row>
    <row r="325" spans="1:6" s="10" customFormat="1" ht="22.8">
      <c r="A325" s="32">
        <v>5</v>
      </c>
      <c r="B325" s="31" t="s">
        <v>293</v>
      </c>
      <c r="C325" s="32" t="s">
        <v>252</v>
      </c>
      <c r="D325" s="32">
        <v>4.34</v>
      </c>
      <c r="E325" s="34">
        <v>4.76</v>
      </c>
      <c r="F325" s="54">
        <f t="shared" si="16"/>
        <v>20.658399999999997</v>
      </c>
    </row>
    <row r="326" spans="1:6" s="10" customFormat="1" ht="22.8">
      <c r="A326" s="32">
        <v>6</v>
      </c>
      <c r="B326" s="31" t="s">
        <v>350</v>
      </c>
      <c r="C326" s="44" t="s">
        <v>390</v>
      </c>
      <c r="D326" s="35">
        <v>1.5</v>
      </c>
      <c r="E326" s="34">
        <v>43.92</v>
      </c>
      <c r="F326" s="54">
        <f t="shared" si="16"/>
        <v>65.88</v>
      </c>
    </row>
    <row r="327" spans="1:6" s="10" customFormat="1" ht="22.8">
      <c r="A327" s="32">
        <v>7</v>
      </c>
      <c r="B327" s="46" t="s">
        <v>349</v>
      </c>
      <c r="C327" s="49" t="s">
        <v>391</v>
      </c>
      <c r="D327" s="50">
        <v>15</v>
      </c>
      <c r="E327" s="34">
        <v>18.53</v>
      </c>
      <c r="F327" s="54">
        <f t="shared" si="16"/>
        <v>277.95000000000005</v>
      </c>
    </row>
    <row r="328" spans="1:6" s="10" customFormat="1" ht="22.8">
      <c r="A328" s="32">
        <v>8</v>
      </c>
      <c r="B328" s="46" t="s">
        <v>388</v>
      </c>
      <c r="C328" s="49" t="s">
        <v>391</v>
      </c>
      <c r="D328" s="50">
        <v>7.5</v>
      </c>
      <c r="E328" s="34">
        <v>18.53</v>
      </c>
      <c r="F328" s="54">
        <f t="shared" si="16"/>
        <v>138.97500000000002</v>
      </c>
    </row>
    <row r="329" spans="1:6" s="10" customFormat="1" ht="11.4">
      <c r="A329" s="32">
        <v>9</v>
      </c>
      <c r="B329" s="31" t="s">
        <v>351</v>
      </c>
      <c r="C329" s="32" t="s">
        <v>252</v>
      </c>
      <c r="D329" s="52">
        <v>0.91300000000000003</v>
      </c>
      <c r="E329" s="34">
        <v>60.14</v>
      </c>
      <c r="F329" s="54">
        <f t="shared" si="16"/>
        <v>54.907820000000001</v>
      </c>
    </row>
    <row r="330" spans="1:6" s="10" customFormat="1" ht="11.4">
      <c r="A330" s="32">
        <v>10</v>
      </c>
      <c r="B330" s="31" t="s">
        <v>352</v>
      </c>
      <c r="C330" s="32" t="s">
        <v>11</v>
      </c>
      <c r="D330" s="37">
        <v>30</v>
      </c>
      <c r="E330" s="34">
        <v>2.58</v>
      </c>
      <c r="F330" s="54">
        <f t="shared" si="16"/>
        <v>77.400000000000006</v>
      </c>
    </row>
    <row r="331" spans="1:6" s="10" customFormat="1" ht="11.4">
      <c r="A331" s="32">
        <v>11</v>
      </c>
      <c r="B331" s="31" t="s">
        <v>353</v>
      </c>
      <c r="C331" s="32" t="s">
        <v>11</v>
      </c>
      <c r="D331" s="50">
        <v>102.1</v>
      </c>
      <c r="E331" s="34">
        <v>1.24</v>
      </c>
      <c r="F331" s="54">
        <f t="shared" si="16"/>
        <v>126.60399999999998</v>
      </c>
    </row>
    <row r="332" spans="1:6" s="10" customFormat="1" ht="11.4">
      <c r="A332" s="32">
        <v>12</v>
      </c>
      <c r="B332" s="31" t="s">
        <v>354</v>
      </c>
      <c r="C332" s="32" t="s">
        <v>11</v>
      </c>
      <c r="D332" s="50">
        <v>299</v>
      </c>
      <c r="E332" s="34">
        <v>0.65</v>
      </c>
      <c r="F332" s="54">
        <f t="shared" si="16"/>
        <v>194.35</v>
      </c>
    </row>
    <row r="333" spans="1:6" s="10" customFormat="1" ht="11.4">
      <c r="A333" s="32">
        <v>13</v>
      </c>
      <c r="B333" s="31" t="s">
        <v>355</v>
      </c>
      <c r="C333" s="53" t="s">
        <v>252</v>
      </c>
      <c r="D333" s="48">
        <v>0.1</v>
      </c>
      <c r="E333" s="34">
        <v>796.42</v>
      </c>
      <c r="F333" s="54">
        <f t="shared" si="16"/>
        <v>79.641999999999996</v>
      </c>
    </row>
    <row r="334" spans="1:6" s="10" customFormat="1" ht="11.4">
      <c r="A334" s="32">
        <v>14</v>
      </c>
      <c r="B334" s="31" t="s">
        <v>302</v>
      </c>
      <c r="C334" s="30" t="s">
        <v>252</v>
      </c>
      <c r="D334" s="54">
        <v>0.91300000000000003</v>
      </c>
      <c r="E334" s="34">
        <v>39.119999999999997</v>
      </c>
      <c r="F334" s="54">
        <f t="shared" si="16"/>
        <v>35.716560000000001</v>
      </c>
    </row>
    <row r="335" spans="1:6" s="10" customFormat="1" ht="12">
      <c r="A335" s="30"/>
      <c r="B335" s="114" t="s">
        <v>378</v>
      </c>
      <c r="C335" s="22"/>
      <c r="D335" s="23"/>
      <c r="E335" s="24"/>
      <c r="F335" s="120">
        <f>SUM(F321:F334)</f>
        <v>1210.07852</v>
      </c>
    </row>
    <row r="336" spans="1:6" s="10" customFormat="1" ht="12">
      <c r="A336" s="112"/>
      <c r="B336" s="97" t="s">
        <v>358</v>
      </c>
      <c r="C336" s="97"/>
      <c r="D336" s="97"/>
      <c r="E336" s="97"/>
      <c r="F336" s="122"/>
    </row>
    <row r="337" spans="1:6" s="10" customFormat="1" ht="12.6">
      <c r="A337" s="32">
        <v>1</v>
      </c>
      <c r="B337" s="31" t="s">
        <v>344</v>
      </c>
      <c r="C337" s="32" t="s">
        <v>390</v>
      </c>
      <c r="D337" s="33">
        <v>8.6</v>
      </c>
      <c r="E337" s="34">
        <v>3.55</v>
      </c>
      <c r="F337" s="54">
        <f t="shared" ref="F337:F350" si="17">E337*D337</f>
        <v>30.529999999999998</v>
      </c>
    </row>
    <row r="338" spans="1:6" s="10" customFormat="1">
      <c r="A338" s="32">
        <v>2</v>
      </c>
      <c r="B338" s="40" t="s">
        <v>94</v>
      </c>
      <c r="C338" s="55" t="s">
        <v>392</v>
      </c>
      <c r="D338" s="56">
        <v>0.78</v>
      </c>
      <c r="E338" s="43">
        <v>10.916</v>
      </c>
      <c r="F338" s="54">
        <f t="shared" si="17"/>
        <v>8.5144800000000007</v>
      </c>
    </row>
    <row r="339" spans="1:6" s="10" customFormat="1" ht="12.6">
      <c r="A339" s="32">
        <v>3</v>
      </c>
      <c r="B339" s="31" t="s">
        <v>294</v>
      </c>
      <c r="C339" s="44" t="s">
        <v>390</v>
      </c>
      <c r="D339" s="35">
        <v>4</v>
      </c>
      <c r="E339" s="34">
        <v>43.92</v>
      </c>
      <c r="F339" s="54">
        <f t="shared" si="17"/>
        <v>175.68</v>
      </c>
    </row>
    <row r="340" spans="1:6" s="10" customFormat="1" ht="12.6">
      <c r="A340" s="32">
        <v>4</v>
      </c>
      <c r="B340" s="31" t="s">
        <v>292</v>
      </c>
      <c r="C340" s="32" t="s">
        <v>390</v>
      </c>
      <c r="D340" s="37">
        <v>3.82</v>
      </c>
      <c r="E340" s="34">
        <v>1.54</v>
      </c>
      <c r="F340" s="54">
        <f t="shared" si="17"/>
        <v>5.8827999999999996</v>
      </c>
    </row>
    <row r="341" spans="1:6" s="10" customFormat="1" ht="22.8">
      <c r="A341" s="32">
        <v>5</v>
      </c>
      <c r="B341" s="31" t="s">
        <v>293</v>
      </c>
      <c r="C341" s="32" t="s">
        <v>252</v>
      </c>
      <c r="D341" s="32">
        <v>6.9</v>
      </c>
      <c r="E341" s="34">
        <v>4.76</v>
      </c>
      <c r="F341" s="54">
        <f t="shared" si="17"/>
        <v>32.844000000000001</v>
      </c>
    </row>
    <row r="342" spans="1:6" s="10" customFormat="1" ht="22.8">
      <c r="A342" s="32">
        <v>6</v>
      </c>
      <c r="B342" s="31" t="s">
        <v>350</v>
      </c>
      <c r="C342" s="44" t="s">
        <v>390</v>
      </c>
      <c r="D342" s="35">
        <v>2.81</v>
      </c>
      <c r="E342" s="34">
        <v>43.92</v>
      </c>
      <c r="F342" s="54">
        <f t="shared" si="17"/>
        <v>123.41520000000001</v>
      </c>
    </row>
    <row r="343" spans="1:6" s="10" customFormat="1" ht="22.8">
      <c r="A343" s="32">
        <v>7</v>
      </c>
      <c r="B343" s="46" t="s">
        <v>349</v>
      </c>
      <c r="C343" s="49" t="s">
        <v>391</v>
      </c>
      <c r="D343" s="50">
        <v>28.28</v>
      </c>
      <c r="E343" s="34">
        <v>18.53</v>
      </c>
      <c r="F343" s="54">
        <f t="shared" si="17"/>
        <v>524.02840000000003</v>
      </c>
    </row>
    <row r="344" spans="1:6" s="10" customFormat="1" ht="22.8">
      <c r="A344" s="32">
        <v>8</v>
      </c>
      <c r="B344" s="46" t="s">
        <v>388</v>
      </c>
      <c r="C344" s="49" t="s">
        <v>391</v>
      </c>
      <c r="D344" s="50">
        <v>14.04</v>
      </c>
      <c r="E344" s="34">
        <v>18.53</v>
      </c>
      <c r="F344" s="54">
        <f t="shared" si="17"/>
        <v>260.16120000000001</v>
      </c>
    </row>
    <row r="345" spans="1:6" s="10" customFormat="1" ht="11.4">
      <c r="A345" s="32">
        <v>9</v>
      </c>
      <c r="B345" s="31" t="s">
        <v>351</v>
      </c>
      <c r="C345" s="32" t="s">
        <v>252</v>
      </c>
      <c r="D345" s="52">
        <v>1.7</v>
      </c>
      <c r="E345" s="34">
        <v>60.14</v>
      </c>
      <c r="F345" s="54">
        <f t="shared" si="17"/>
        <v>102.238</v>
      </c>
    </row>
    <row r="346" spans="1:6" s="10" customFormat="1" ht="11.4">
      <c r="A346" s="32">
        <v>10</v>
      </c>
      <c r="B346" s="31" t="s">
        <v>352</v>
      </c>
      <c r="C346" s="32" t="s">
        <v>11</v>
      </c>
      <c r="D346" s="37">
        <v>48</v>
      </c>
      <c r="E346" s="34">
        <v>2.58</v>
      </c>
      <c r="F346" s="54">
        <f t="shared" si="17"/>
        <v>123.84</v>
      </c>
    </row>
    <row r="347" spans="1:6" s="10" customFormat="1" ht="11.4">
      <c r="A347" s="32">
        <v>11</v>
      </c>
      <c r="B347" s="31" t="s">
        <v>353</v>
      </c>
      <c r="C347" s="32" t="s">
        <v>11</v>
      </c>
      <c r="D347" s="50">
        <v>196.8</v>
      </c>
      <c r="E347" s="34">
        <v>1.24</v>
      </c>
      <c r="F347" s="54">
        <f t="shared" si="17"/>
        <v>244.03200000000001</v>
      </c>
    </row>
    <row r="348" spans="1:6" s="10" customFormat="1" ht="11.4">
      <c r="A348" s="32">
        <v>12</v>
      </c>
      <c r="B348" s="31" t="s">
        <v>354</v>
      </c>
      <c r="C348" s="32" t="s">
        <v>11</v>
      </c>
      <c r="D348" s="50">
        <v>576</v>
      </c>
      <c r="E348" s="34">
        <v>0.65</v>
      </c>
      <c r="F348" s="54">
        <f t="shared" si="17"/>
        <v>374.40000000000003</v>
      </c>
    </row>
    <row r="349" spans="1:6" s="10" customFormat="1" ht="11.4">
      <c r="A349" s="32">
        <v>13</v>
      </c>
      <c r="B349" s="31" t="s">
        <v>355</v>
      </c>
      <c r="C349" s="53" t="s">
        <v>252</v>
      </c>
      <c r="D349" s="48">
        <v>0.16</v>
      </c>
      <c r="E349" s="34">
        <v>796.42</v>
      </c>
      <c r="F349" s="54">
        <f t="shared" si="17"/>
        <v>127.4272</v>
      </c>
    </row>
    <row r="350" spans="1:6" s="10" customFormat="1" ht="11.4">
      <c r="A350" s="32">
        <v>14</v>
      </c>
      <c r="B350" s="31" t="s">
        <v>302</v>
      </c>
      <c r="C350" s="30" t="s">
        <v>252</v>
      </c>
      <c r="D350" s="54">
        <v>1.7</v>
      </c>
      <c r="E350" s="34">
        <v>39.119999999999997</v>
      </c>
      <c r="F350" s="54">
        <f t="shared" si="17"/>
        <v>66.503999999999991</v>
      </c>
    </row>
    <row r="351" spans="1:6" s="10" customFormat="1" ht="12">
      <c r="A351" s="30"/>
      <c r="B351" s="114" t="s">
        <v>378</v>
      </c>
      <c r="C351" s="22"/>
      <c r="D351" s="23"/>
      <c r="E351" s="24"/>
      <c r="F351" s="120">
        <f>SUM(F337:F350)</f>
        <v>2199.49728</v>
      </c>
    </row>
    <row r="352" spans="1:6" s="10" customFormat="1" ht="12">
      <c r="A352" s="112"/>
      <c r="B352" s="97" t="s">
        <v>357</v>
      </c>
      <c r="C352" s="97"/>
      <c r="D352" s="97"/>
      <c r="E352" s="97"/>
      <c r="F352" s="122"/>
    </row>
    <row r="353" spans="1:6" s="10" customFormat="1" ht="12.6">
      <c r="A353" s="32">
        <v>1</v>
      </c>
      <c r="B353" s="31" t="s">
        <v>344</v>
      </c>
      <c r="C353" s="32" t="s">
        <v>390</v>
      </c>
      <c r="D353" s="33">
        <v>43.3</v>
      </c>
      <c r="E353" s="34">
        <v>3.5539999999999998</v>
      </c>
      <c r="F353" s="54">
        <f t="shared" ref="F353:F366" si="18">E353*D353</f>
        <v>153.88819999999998</v>
      </c>
    </row>
    <row r="354" spans="1:6" s="10" customFormat="1">
      <c r="A354" s="32">
        <v>2</v>
      </c>
      <c r="B354" s="40" t="s">
        <v>94</v>
      </c>
      <c r="C354" s="55" t="s">
        <v>392</v>
      </c>
      <c r="D354" s="56">
        <v>4.34</v>
      </c>
      <c r="E354" s="43">
        <v>10.916</v>
      </c>
      <c r="F354" s="54">
        <f t="shared" si="18"/>
        <v>47.375439999999998</v>
      </c>
    </row>
    <row r="355" spans="1:6" s="10" customFormat="1" ht="12.6">
      <c r="A355" s="32">
        <v>3</v>
      </c>
      <c r="B355" s="31" t="s">
        <v>294</v>
      </c>
      <c r="C355" s="44" t="s">
        <v>390</v>
      </c>
      <c r="D355" s="35">
        <v>31.5</v>
      </c>
      <c r="E355" s="34">
        <v>43.92</v>
      </c>
      <c r="F355" s="54">
        <f t="shared" si="18"/>
        <v>1383.48</v>
      </c>
    </row>
    <row r="356" spans="1:6" s="10" customFormat="1" ht="12.6">
      <c r="A356" s="32">
        <v>4</v>
      </c>
      <c r="B356" s="31" t="s">
        <v>292</v>
      </c>
      <c r="C356" s="32" t="s">
        <v>390</v>
      </c>
      <c r="D356" s="37">
        <v>13.32</v>
      </c>
      <c r="E356" s="34">
        <v>1.54</v>
      </c>
      <c r="F356" s="54">
        <f t="shared" si="18"/>
        <v>20.512800000000002</v>
      </c>
    </row>
    <row r="357" spans="1:6" s="10" customFormat="1" ht="22.8">
      <c r="A357" s="32">
        <v>5</v>
      </c>
      <c r="B357" s="31" t="s">
        <v>293</v>
      </c>
      <c r="C357" s="32" t="s">
        <v>252</v>
      </c>
      <c r="D357" s="32">
        <v>5.5</v>
      </c>
      <c r="E357" s="34">
        <v>4.76</v>
      </c>
      <c r="F357" s="54">
        <f t="shared" si="18"/>
        <v>26.18</v>
      </c>
    </row>
    <row r="358" spans="1:6" s="10" customFormat="1" ht="22.8">
      <c r="A358" s="32">
        <v>6</v>
      </c>
      <c r="B358" s="31" t="s">
        <v>350</v>
      </c>
      <c r="C358" s="44" t="s">
        <v>390</v>
      </c>
      <c r="D358" s="35">
        <v>2.66</v>
      </c>
      <c r="E358" s="34">
        <v>43.92</v>
      </c>
      <c r="F358" s="54">
        <f t="shared" si="18"/>
        <v>116.8272</v>
      </c>
    </row>
    <row r="359" spans="1:6" s="10" customFormat="1" ht="34.200000000000003">
      <c r="A359" s="32">
        <v>7</v>
      </c>
      <c r="B359" s="46" t="s">
        <v>359</v>
      </c>
      <c r="C359" s="49" t="s">
        <v>391</v>
      </c>
      <c r="D359" s="50">
        <v>44.4</v>
      </c>
      <c r="E359" s="34">
        <v>18.53</v>
      </c>
      <c r="F359" s="54">
        <f t="shared" si="18"/>
        <v>822.73199999999997</v>
      </c>
    </row>
    <row r="360" spans="1:6" s="10" customFormat="1" ht="22.8">
      <c r="A360" s="32">
        <v>8</v>
      </c>
      <c r="B360" s="46" t="s">
        <v>388</v>
      </c>
      <c r="C360" s="49" t="s">
        <v>391</v>
      </c>
      <c r="D360" s="50">
        <v>13.32</v>
      </c>
      <c r="E360" s="34">
        <v>18.53</v>
      </c>
      <c r="F360" s="54">
        <f t="shared" si="18"/>
        <v>246.81960000000001</v>
      </c>
    </row>
    <row r="361" spans="1:6" s="10" customFormat="1" ht="11.4">
      <c r="A361" s="32">
        <v>9</v>
      </c>
      <c r="B361" s="31" t="s">
        <v>351</v>
      </c>
      <c r="C361" s="32" t="s">
        <v>252</v>
      </c>
      <c r="D361" s="52">
        <v>1.62</v>
      </c>
      <c r="E361" s="34">
        <v>60.14</v>
      </c>
      <c r="F361" s="54">
        <f t="shared" si="18"/>
        <v>97.426800000000014</v>
      </c>
    </row>
    <row r="362" spans="1:6" s="10" customFormat="1" ht="11.4">
      <c r="A362" s="32">
        <v>10</v>
      </c>
      <c r="B362" s="31" t="s">
        <v>352</v>
      </c>
      <c r="C362" s="32" t="s">
        <v>11</v>
      </c>
      <c r="D362" s="37">
        <v>42</v>
      </c>
      <c r="E362" s="34">
        <v>2.58</v>
      </c>
      <c r="F362" s="54">
        <f t="shared" si="18"/>
        <v>108.36</v>
      </c>
    </row>
    <row r="363" spans="1:6" s="10" customFormat="1" ht="11.4">
      <c r="A363" s="32">
        <v>11</v>
      </c>
      <c r="B363" s="31" t="s">
        <v>353</v>
      </c>
      <c r="C363" s="32" t="s">
        <v>11</v>
      </c>
      <c r="D363" s="50">
        <v>184.5</v>
      </c>
      <c r="E363" s="34">
        <v>1.24</v>
      </c>
      <c r="F363" s="54">
        <f t="shared" si="18"/>
        <v>228.78</v>
      </c>
    </row>
    <row r="364" spans="1:6" s="10" customFormat="1" ht="11.4">
      <c r="A364" s="32">
        <v>12</v>
      </c>
      <c r="B364" s="31" t="s">
        <v>354</v>
      </c>
      <c r="C364" s="32" t="s">
        <v>11</v>
      </c>
      <c r="D364" s="50">
        <v>540</v>
      </c>
      <c r="E364" s="34">
        <v>0.65</v>
      </c>
      <c r="F364" s="54">
        <f t="shared" si="18"/>
        <v>351</v>
      </c>
    </row>
    <row r="365" spans="1:6" s="10" customFormat="1" ht="11.4">
      <c r="A365" s="32">
        <v>13</v>
      </c>
      <c r="B365" s="31" t="s">
        <v>355</v>
      </c>
      <c r="C365" s="53" t="s">
        <v>252</v>
      </c>
      <c r="D365" s="48">
        <v>0.15</v>
      </c>
      <c r="E365" s="34">
        <v>796.42</v>
      </c>
      <c r="F365" s="54">
        <f t="shared" si="18"/>
        <v>119.46299999999999</v>
      </c>
    </row>
    <row r="366" spans="1:6" s="10" customFormat="1" ht="11.4">
      <c r="A366" s="32">
        <v>14</v>
      </c>
      <c r="B366" s="31" t="s">
        <v>302</v>
      </c>
      <c r="C366" s="30" t="s">
        <v>252</v>
      </c>
      <c r="D366" s="54">
        <v>1.62</v>
      </c>
      <c r="E366" s="34">
        <v>39.119999999999997</v>
      </c>
      <c r="F366" s="54">
        <f t="shared" si="18"/>
        <v>63.374400000000001</v>
      </c>
    </row>
    <row r="367" spans="1:6" s="10" customFormat="1" ht="12">
      <c r="A367" s="51"/>
      <c r="B367" s="114" t="s">
        <v>378</v>
      </c>
      <c r="C367" s="22"/>
      <c r="D367" s="23"/>
      <c r="E367" s="24"/>
      <c r="F367" s="120">
        <f>SUM(F353:F366)</f>
        <v>3786.2194400000008</v>
      </c>
    </row>
    <row r="368" spans="1:6" s="10" customFormat="1" ht="12">
      <c r="B368" s="99" t="s">
        <v>360</v>
      </c>
      <c r="C368" s="100"/>
      <c r="D368" s="100"/>
      <c r="E368" s="101"/>
      <c r="F368" s="122"/>
    </row>
    <row r="369" spans="1:6" s="10" customFormat="1" ht="12.6">
      <c r="A369" s="32">
        <v>1</v>
      </c>
      <c r="B369" s="31" t="s">
        <v>344</v>
      </c>
      <c r="C369" s="32" t="s">
        <v>390</v>
      </c>
      <c r="D369" s="33">
        <v>3.23</v>
      </c>
      <c r="E369" s="34">
        <v>3.5539999999999998</v>
      </c>
      <c r="F369" s="54">
        <f t="shared" ref="F369:F379" si="19">E369*D369</f>
        <v>11.479419999999999</v>
      </c>
    </row>
    <row r="370" spans="1:6" s="10" customFormat="1">
      <c r="A370" s="32">
        <v>2</v>
      </c>
      <c r="B370" s="40" t="s">
        <v>94</v>
      </c>
      <c r="C370" s="55" t="s">
        <v>392</v>
      </c>
      <c r="D370" s="56">
        <v>0.28999999999999998</v>
      </c>
      <c r="E370" s="43">
        <v>10.916</v>
      </c>
      <c r="F370" s="54">
        <f t="shared" si="19"/>
        <v>3.1656399999999998</v>
      </c>
    </row>
    <row r="371" spans="1:6" s="10" customFormat="1" ht="12.6">
      <c r="A371" s="32">
        <v>3</v>
      </c>
      <c r="B371" s="31" t="s">
        <v>294</v>
      </c>
      <c r="C371" s="44" t="s">
        <v>390</v>
      </c>
      <c r="D371" s="35">
        <v>1.6</v>
      </c>
      <c r="E371" s="34">
        <v>43.92</v>
      </c>
      <c r="F371" s="54">
        <f t="shared" si="19"/>
        <v>70.272000000000006</v>
      </c>
    </row>
    <row r="372" spans="1:6" s="10" customFormat="1" ht="12.6">
      <c r="A372" s="32">
        <v>4</v>
      </c>
      <c r="B372" s="31" t="s">
        <v>292</v>
      </c>
      <c r="C372" s="32" t="s">
        <v>390</v>
      </c>
      <c r="D372" s="37">
        <v>1.44</v>
      </c>
      <c r="E372" s="34">
        <v>1.54</v>
      </c>
      <c r="F372" s="54">
        <f t="shared" si="19"/>
        <v>2.2176</v>
      </c>
    </row>
    <row r="373" spans="1:6" s="10" customFormat="1" ht="22.8">
      <c r="A373" s="32">
        <v>5</v>
      </c>
      <c r="B373" s="31" t="s">
        <v>293</v>
      </c>
      <c r="C373" s="32" t="s">
        <v>252</v>
      </c>
      <c r="D373" s="32">
        <v>2.6</v>
      </c>
      <c r="E373" s="34">
        <v>4.76</v>
      </c>
      <c r="F373" s="54">
        <f t="shared" si="19"/>
        <v>12.375999999999999</v>
      </c>
    </row>
    <row r="374" spans="1:6" s="10" customFormat="1" ht="11.4">
      <c r="A374" s="32">
        <v>6</v>
      </c>
      <c r="B374" s="31" t="s">
        <v>351</v>
      </c>
      <c r="C374" s="32" t="s">
        <v>252</v>
      </c>
      <c r="D374" s="52">
        <v>0.28000000000000003</v>
      </c>
      <c r="E374" s="34">
        <v>60.14</v>
      </c>
      <c r="F374" s="54">
        <f t="shared" si="19"/>
        <v>16.839200000000002</v>
      </c>
    </row>
    <row r="375" spans="1:6" s="10" customFormat="1" ht="11.4">
      <c r="A375" s="32">
        <v>7</v>
      </c>
      <c r="B375" s="31" t="s">
        <v>352</v>
      </c>
      <c r="C375" s="32" t="s">
        <v>11</v>
      </c>
      <c r="D375" s="37">
        <v>18</v>
      </c>
      <c r="E375" s="34">
        <v>2.58</v>
      </c>
      <c r="F375" s="54">
        <f t="shared" si="19"/>
        <v>46.44</v>
      </c>
    </row>
    <row r="376" spans="1:6" s="10" customFormat="1" ht="11.4">
      <c r="A376" s="32">
        <v>8</v>
      </c>
      <c r="B376" s="31" t="s">
        <v>353</v>
      </c>
      <c r="C376" s="32" t="s">
        <v>11</v>
      </c>
      <c r="D376" s="50">
        <v>24.6</v>
      </c>
      <c r="E376" s="34">
        <v>1.24</v>
      </c>
      <c r="F376" s="54">
        <f t="shared" si="19"/>
        <v>30.504000000000001</v>
      </c>
    </row>
    <row r="377" spans="1:6" s="10" customFormat="1" ht="11.4">
      <c r="A377" s="32">
        <v>9</v>
      </c>
      <c r="B377" s="31" t="s">
        <v>354</v>
      </c>
      <c r="C377" s="32" t="s">
        <v>11</v>
      </c>
      <c r="D377" s="50">
        <v>72</v>
      </c>
      <c r="E377" s="34">
        <v>0.65</v>
      </c>
      <c r="F377" s="54">
        <f t="shared" si="19"/>
        <v>46.800000000000004</v>
      </c>
    </row>
    <row r="378" spans="1:6" s="10" customFormat="1" ht="11.4">
      <c r="A378" s="32">
        <v>10</v>
      </c>
      <c r="B378" s="31" t="s">
        <v>303</v>
      </c>
      <c r="C378" s="53" t="s">
        <v>16</v>
      </c>
      <c r="D378" s="48">
        <v>18</v>
      </c>
      <c r="E378" s="34">
        <v>1.7</v>
      </c>
      <c r="F378" s="54">
        <f t="shared" si="19"/>
        <v>30.599999999999998</v>
      </c>
    </row>
    <row r="379" spans="1:6" s="10" customFormat="1" ht="11.4">
      <c r="A379" s="32">
        <v>11</v>
      </c>
      <c r="B379" s="31" t="s">
        <v>302</v>
      </c>
      <c r="C379" s="30" t="s">
        <v>252</v>
      </c>
      <c r="D379" s="54">
        <v>0.28000000000000003</v>
      </c>
      <c r="E379" s="34">
        <v>39.119999999999997</v>
      </c>
      <c r="F379" s="54">
        <f t="shared" si="19"/>
        <v>10.9536</v>
      </c>
    </row>
    <row r="380" spans="1:6" s="10" customFormat="1" ht="12">
      <c r="A380" s="30"/>
      <c r="B380" s="114" t="s">
        <v>378</v>
      </c>
      <c r="C380" s="22"/>
      <c r="D380" s="23"/>
      <c r="E380" s="24"/>
      <c r="F380" s="120">
        <f>SUM(F369:F379)</f>
        <v>281.64746000000002</v>
      </c>
    </row>
    <row r="381" spans="1:6" s="10" customFormat="1" ht="12">
      <c r="A381" s="25"/>
      <c r="B381" s="26" t="s">
        <v>253</v>
      </c>
      <c r="C381" s="27"/>
      <c r="D381" s="28"/>
      <c r="E381" s="34"/>
      <c r="F381" s="122"/>
    </row>
    <row r="382" spans="1:6" s="10" customFormat="1" ht="22.8">
      <c r="A382" s="30">
        <v>1</v>
      </c>
      <c r="B382" s="31" t="s">
        <v>343</v>
      </c>
      <c r="C382" s="30" t="s">
        <v>11</v>
      </c>
      <c r="D382" s="36">
        <v>95.7</v>
      </c>
      <c r="E382" s="34">
        <v>12.39</v>
      </c>
      <c r="F382" s="54">
        <f t="shared" ref="F382:F396" si="20">E382*D382</f>
        <v>1185.7230000000002</v>
      </c>
    </row>
    <row r="383" spans="1:6" s="10" customFormat="1" ht="22.8">
      <c r="A383" s="30">
        <v>2</v>
      </c>
      <c r="B383" s="31" t="s">
        <v>363</v>
      </c>
      <c r="C383" s="30" t="s">
        <v>394</v>
      </c>
      <c r="D383" s="33">
        <v>108</v>
      </c>
      <c r="E383" s="34">
        <v>8.1</v>
      </c>
      <c r="F383" s="54">
        <f t="shared" si="20"/>
        <v>874.8</v>
      </c>
    </row>
    <row r="384" spans="1:6" s="10" customFormat="1" ht="22.8">
      <c r="A384" s="30">
        <v>3</v>
      </c>
      <c r="B384" s="31" t="s">
        <v>256</v>
      </c>
      <c r="C384" s="30" t="s">
        <v>393</v>
      </c>
      <c r="D384" s="37">
        <v>5.4</v>
      </c>
      <c r="E384" s="34">
        <v>8.59</v>
      </c>
      <c r="F384" s="54">
        <f t="shared" si="20"/>
        <v>46.386000000000003</v>
      </c>
    </row>
    <row r="385" spans="1:6" s="10" customFormat="1" ht="12.6">
      <c r="A385" s="30">
        <v>4</v>
      </c>
      <c r="B385" s="57" t="s">
        <v>257</v>
      </c>
      <c r="C385" s="58" t="s">
        <v>390</v>
      </c>
      <c r="D385" s="59">
        <v>5.4</v>
      </c>
      <c r="E385" s="34">
        <v>44.22</v>
      </c>
      <c r="F385" s="54">
        <f t="shared" si="20"/>
        <v>238.78800000000001</v>
      </c>
    </row>
    <row r="386" spans="1:6" s="10" customFormat="1" ht="12.6">
      <c r="A386" s="30">
        <v>5</v>
      </c>
      <c r="B386" s="57" t="s">
        <v>258</v>
      </c>
      <c r="C386" s="58" t="s">
        <v>390</v>
      </c>
      <c r="D386" s="59">
        <v>5.4</v>
      </c>
      <c r="E386" s="34">
        <v>17.579999999999998</v>
      </c>
      <c r="F386" s="54">
        <f t="shared" si="20"/>
        <v>94.932000000000002</v>
      </c>
    </row>
    <row r="387" spans="1:6" s="10" customFormat="1" ht="12.6">
      <c r="A387" s="30">
        <v>6</v>
      </c>
      <c r="B387" s="57" t="s">
        <v>259</v>
      </c>
      <c r="C387" s="58" t="s">
        <v>390</v>
      </c>
      <c r="D387" s="33">
        <v>52.41</v>
      </c>
      <c r="E387" s="34">
        <v>0.42</v>
      </c>
      <c r="F387" s="54">
        <f t="shared" si="20"/>
        <v>22.012199999999996</v>
      </c>
    </row>
    <row r="388" spans="1:6" s="10" customFormat="1" ht="11.4">
      <c r="A388" s="30">
        <v>7</v>
      </c>
      <c r="B388" s="31" t="s">
        <v>361</v>
      </c>
      <c r="C388" s="32" t="s">
        <v>252</v>
      </c>
      <c r="D388" s="33">
        <v>0.34499999999999997</v>
      </c>
      <c r="E388" s="34">
        <v>60.14</v>
      </c>
      <c r="F388" s="54">
        <f t="shared" si="20"/>
        <v>20.748299999999997</v>
      </c>
    </row>
    <row r="389" spans="1:6" s="10" customFormat="1" ht="22.8">
      <c r="A389" s="30">
        <v>8</v>
      </c>
      <c r="B389" s="31" t="s">
        <v>364</v>
      </c>
      <c r="C389" s="32" t="s">
        <v>252</v>
      </c>
      <c r="D389" s="52">
        <v>0.218</v>
      </c>
      <c r="E389" s="34">
        <v>60.14</v>
      </c>
      <c r="F389" s="54">
        <f t="shared" si="20"/>
        <v>13.110519999999999</v>
      </c>
    </row>
    <row r="390" spans="1:6" s="10" customFormat="1" ht="11.4">
      <c r="A390" s="30">
        <v>9</v>
      </c>
      <c r="B390" s="31" t="s">
        <v>353</v>
      </c>
      <c r="C390" s="32" t="s">
        <v>11</v>
      </c>
      <c r="D390" s="50">
        <v>108</v>
      </c>
      <c r="E390" s="34">
        <v>1.24</v>
      </c>
      <c r="F390" s="54">
        <f t="shared" si="20"/>
        <v>133.91999999999999</v>
      </c>
    </row>
    <row r="391" spans="1:6" s="10" customFormat="1" ht="22.8">
      <c r="A391" s="30">
        <v>10</v>
      </c>
      <c r="B391" s="31" t="s">
        <v>365</v>
      </c>
      <c r="C391" s="32" t="s">
        <v>393</v>
      </c>
      <c r="D391" s="37">
        <v>1.08</v>
      </c>
      <c r="E391" s="34">
        <v>277.52999999999997</v>
      </c>
      <c r="F391" s="54">
        <f t="shared" si="20"/>
        <v>299.73239999999998</v>
      </c>
    </row>
    <row r="392" spans="1:6" s="10" customFormat="1" ht="11.4">
      <c r="A392" s="30">
        <v>11</v>
      </c>
      <c r="B392" s="31" t="s">
        <v>302</v>
      </c>
      <c r="C392" s="30" t="s">
        <v>252</v>
      </c>
      <c r="D392" s="54">
        <v>0.218</v>
      </c>
      <c r="E392" s="34">
        <v>39.119999999999997</v>
      </c>
      <c r="F392" s="54">
        <f t="shared" si="20"/>
        <v>8.5281599999999997</v>
      </c>
    </row>
    <row r="393" spans="1:6" s="10" customFormat="1" ht="11.4">
      <c r="A393" s="30">
        <v>12</v>
      </c>
      <c r="B393" s="31" t="s">
        <v>362</v>
      </c>
      <c r="C393" s="32" t="s">
        <v>252</v>
      </c>
      <c r="D393" s="36">
        <v>2.0699999999999998</v>
      </c>
      <c r="E393" s="34">
        <v>39.119999999999997</v>
      </c>
      <c r="F393" s="54">
        <f t="shared" si="20"/>
        <v>80.978399999999993</v>
      </c>
    </row>
    <row r="394" spans="1:6" s="10" customFormat="1" ht="12.6">
      <c r="A394" s="30">
        <v>13</v>
      </c>
      <c r="B394" s="31" t="s">
        <v>260</v>
      </c>
      <c r="C394" s="32" t="s">
        <v>394</v>
      </c>
      <c r="D394" s="36">
        <v>400</v>
      </c>
      <c r="E394" s="34">
        <v>0.02</v>
      </c>
      <c r="F394" s="54">
        <f t="shared" si="20"/>
        <v>8</v>
      </c>
    </row>
    <row r="395" spans="1:6" s="10" customFormat="1" ht="22.8">
      <c r="A395" s="30">
        <v>14</v>
      </c>
      <c r="B395" s="31" t="s">
        <v>261</v>
      </c>
      <c r="C395" s="30" t="s">
        <v>390</v>
      </c>
      <c r="D395" s="33">
        <v>20</v>
      </c>
      <c r="E395" s="34">
        <v>2.86</v>
      </c>
      <c r="F395" s="54">
        <f t="shared" si="20"/>
        <v>57.199999999999996</v>
      </c>
    </row>
    <row r="396" spans="1:6" s="10" customFormat="1" ht="11.4">
      <c r="A396" s="30">
        <v>15</v>
      </c>
      <c r="B396" s="31" t="s">
        <v>262</v>
      </c>
      <c r="C396" s="30" t="s">
        <v>252</v>
      </c>
      <c r="D396" s="33">
        <v>36</v>
      </c>
      <c r="E396" s="34">
        <v>8.0500000000000007</v>
      </c>
      <c r="F396" s="54">
        <f t="shared" si="20"/>
        <v>289.8</v>
      </c>
    </row>
    <row r="397" spans="1:6" s="10" customFormat="1" ht="12">
      <c r="A397" s="30"/>
      <c r="B397" s="114" t="s">
        <v>378</v>
      </c>
      <c r="C397" s="22"/>
      <c r="D397" s="23"/>
      <c r="E397" s="24"/>
      <c r="F397" s="120">
        <f>SUM(F382:F396)</f>
        <v>3374.6589800000002</v>
      </c>
    </row>
    <row r="398" spans="1:6" s="10" customFormat="1" ht="12">
      <c r="A398" s="25"/>
      <c r="B398" s="26" t="s">
        <v>263</v>
      </c>
      <c r="C398" s="27"/>
      <c r="D398" s="28"/>
      <c r="E398" s="34"/>
      <c r="F398" s="122"/>
    </row>
    <row r="399" spans="1:6" s="10" customFormat="1" ht="11.4">
      <c r="A399" s="30">
        <v>1</v>
      </c>
      <c r="B399" s="31" t="s">
        <v>264</v>
      </c>
      <c r="C399" s="30" t="s">
        <v>16</v>
      </c>
      <c r="D399" s="60">
        <v>4</v>
      </c>
      <c r="E399" s="34">
        <v>119.1</v>
      </c>
      <c r="F399" s="54">
        <f>E399*D399</f>
        <v>476.4</v>
      </c>
    </row>
    <row r="400" spans="1:6" s="10" customFormat="1" ht="11.4">
      <c r="A400" s="30">
        <v>2</v>
      </c>
      <c r="B400" s="31" t="s">
        <v>265</v>
      </c>
      <c r="C400" s="30" t="s">
        <v>16</v>
      </c>
      <c r="D400" s="60">
        <v>10</v>
      </c>
      <c r="E400" s="34">
        <v>54.47</v>
      </c>
      <c r="F400" s="54">
        <f>E400*D400</f>
        <v>544.70000000000005</v>
      </c>
    </row>
    <row r="401" spans="1:6" s="10" customFormat="1" ht="12">
      <c r="A401" s="30"/>
      <c r="B401" s="114" t="s">
        <v>378</v>
      </c>
      <c r="C401" s="22"/>
      <c r="D401" s="23"/>
      <c r="E401" s="24"/>
      <c r="F401" s="120">
        <f>SUM(F399:F400)</f>
        <v>1021.1</v>
      </c>
    </row>
    <row r="402" spans="1:6" s="10" customFormat="1" ht="12">
      <c r="A402" s="25"/>
      <c r="B402" s="26" t="s">
        <v>266</v>
      </c>
      <c r="C402" s="27"/>
      <c r="D402" s="28"/>
      <c r="E402" s="34"/>
      <c r="F402" s="122"/>
    </row>
    <row r="403" spans="1:6" s="10" customFormat="1" ht="34.200000000000003">
      <c r="A403" s="30">
        <v>1</v>
      </c>
      <c r="B403" s="31" t="s">
        <v>267</v>
      </c>
      <c r="C403" s="30" t="s">
        <v>16</v>
      </c>
      <c r="D403" s="60">
        <v>1</v>
      </c>
      <c r="E403" s="34">
        <v>580.98</v>
      </c>
      <c r="F403" s="54">
        <f t="shared" ref="F403:F409" si="21">E403*D403</f>
        <v>580.98</v>
      </c>
    </row>
    <row r="404" spans="1:6" s="10" customFormat="1" ht="34.200000000000003">
      <c r="A404" s="30">
        <v>2</v>
      </c>
      <c r="B404" s="31" t="s">
        <v>268</v>
      </c>
      <c r="C404" s="30" t="s">
        <v>16</v>
      </c>
      <c r="D404" s="60">
        <v>1</v>
      </c>
      <c r="E404" s="34">
        <v>1576.49</v>
      </c>
      <c r="F404" s="54">
        <f t="shared" si="21"/>
        <v>1576.49</v>
      </c>
    </row>
    <row r="405" spans="1:6" s="10" customFormat="1" ht="34.200000000000003">
      <c r="A405" s="30">
        <v>3</v>
      </c>
      <c r="B405" s="31" t="s">
        <v>366</v>
      </c>
      <c r="C405" s="61" t="s">
        <v>16</v>
      </c>
      <c r="D405" s="60">
        <v>1</v>
      </c>
      <c r="E405" s="34">
        <v>653.6</v>
      </c>
      <c r="F405" s="54">
        <f t="shared" si="21"/>
        <v>653.6</v>
      </c>
    </row>
    <row r="406" spans="1:6" s="10" customFormat="1" ht="22.8">
      <c r="A406" s="30">
        <v>4</v>
      </c>
      <c r="B406" s="31" t="s">
        <v>272</v>
      </c>
      <c r="C406" s="61" t="s">
        <v>16</v>
      </c>
      <c r="D406" s="60">
        <v>1</v>
      </c>
      <c r="E406" s="34">
        <v>402.91</v>
      </c>
      <c r="F406" s="54">
        <f t="shared" si="21"/>
        <v>402.91</v>
      </c>
    </row>
    <row r="407" spans="1:6" s="10" customFormat="1" ht="22.8">
      <c r="A407" s="30">
        <v>5</v>
      </c>
      <c r="B407" s="31" t="s">
        <v>273</v>
      </c>
      <c r="C407" s="61" t="s">
        <v>16</v>
      </c>
      <c r="D407" s="60">
        <v>1</v>
      </c>
      <c r="E407" s="34">
        <v>331.81</v>
      </c>
      <c r="F407" s="54">
        <f t="shared" si="21"/>
        <v>331.81</v>
      </c>
    </row>
    <row r="408" spans="1:6" s="10" customFormat="1" ht="22.8">
      <c r="A408" s="30">
        <v>6</v>
      </c>
      <c r="B408" s="31" t="s">
        <v>274</v>
      </c>
      <c r="C408" s="61" t="s">
        <v>16</v>
      </c>
      <c r="D408" s="60">
        <v>1</v>
      </c>
      <c r="E408" s="34">
        <v>402.91</v>
      </c>
      <c r="F408" s="54">
        <f t="shared" si="21"/>
        <v>402.91</v>
      </c>
    </row>
    <row r="409" spans="1:6" s="10" customFormat="1" ht="22.8">
      <c r="A409" s="30">
        <v>7</v>
      </c>
      <c r="B409" s="31" t="s">
        <v>275</v>
      </c>
      <c r="C409" s="61" t="s">
        <v>16</v>
      </c>
      <c r="D409" s="60">
        <v>1</v>
      </c>
      <c r="E409" s="34">
        <v>1307.21</v>
      </c>
      <c r="F409" s="54">
        <f t="shared" si="21"/>
        <v>1307.21</v>
      </c>
    </row>
    <row r="410" spans="1:6" s="10" customFormat="1" ht="12">
      <c r="A410" s="30"/>
      <c r="B410" s="114" t="s">
        <v>378</v>
      </c>
      <c r="C410" s="22"/>
      <c r="D410" s="23"/>
      <c r="E410" s="24"/>
      <c r="F410" s="120">
        <f>SUM(F403:F409)</f>
        <v>5255.91</v>
      </c>
    </row>
    <row r="411" spans="1:6" s="10" customFormat="1" ht="12">
      <c r="A411" s="25"/>
      <c r="B411" s="26" t="s">
        <v>276</v>
      </c>
      <c r="C411" s="27"/>
      <c r="D411" s="28"/>
      <c r="E411" s="34"/>
      <c r="F411" s="122"/>
    </row>
    <row r="412" spans="1:6" s="10" customFormat="1" ht="11.4">
      <c r="A412" s="30">
        <v>1</v>
      </c>
      <c r="B412" s="31" t="s">
        <v>277</v>
      </c>
      <c r="C412" s="30" t="s">
        <v>16</v>
      </c>
      <c r="D412" s="33">
        <v>1</v>
      </c>
      <c r="E412" s="34">
        <v>165.37</v>
      </c>
      <c r="F412" s="54">
        <f t="shared" ref="F412:F426" si="22">E412*D412</f>
        <v>165.37</v>
      </c>
    </row>
    <row r="413" spans="1:6" s="10" customFormat="1" ht="22.8">
      <c r="A413" s="30">
        <v>2</v>
      </c>
      <c r="B413" s="31" t="s">
        <v>278</v>
      </c>
      <c r="C413" s="44" t="s">
        <v>390</v>
      </c>
      <c r="D413" s="35">
        <v>0.5</v>
      </c>
      <c r="E413" s="34">
        <v>44.22</v>
      </c>
      <c r="F413" s="54">
        <f t="shared" si="22"/>
        <v>22.11</v>
      </c>
    </row>
    <row r="414" spans="1:6" s="10" customFormat="1" ht="22.8">
      <c r="A414" s="30">
        <v>3</v>
      </c>
      <c r="B414" s="46" t="s">
        <v>279</v>
      </c>
      <c r="C414" s="49" t="s">
        <v>391</v>
      </c>
      <c r="D414" s="50">
        <v>2.5</v>
      </c>
      <c r="E414" s="34">
        <v>18.53</v>
      </c>
      <c r="F414" s="54">
        <f t="shared" si="22"/>
        <v>46.325000000000003</v>
      </c>
    </row>
    <row r="415" spans="1:6" s="10" customFormat="1" ht="12.6">
      <c r="A415" s="30">
        <v>4</v>
      </c>
      <c r="B415" s="31" t="s">
        <v>305</v>
      </c>
      <c r="C415" s="32" t="s">
        <v>390</v>
      </c>
      <c r="D415" s="33">
        <v>2</v>
      </c>
      <c r="E415" s="34">
        <v>6.51</v>
      </c>
      <c r="F415" s="54">
        <f t="shared" si="22"/>
        <v>13.02</v>
      </c>
    </row>
    <row r="416" spans="1:6" s="10" customFormat="1" ht="12.6">
      <c r="A416" s="30">
        <v>5</v>
      </c>
      <c r="B416" s="40" t="s">
        <v>306</v>
      </c>
      <c r="C416" s="62" t="s">
        <v>390</v>
      </c>
      <c r="D416" s="63">
        <v>0.4</v>
      </c>
      <c r="E416" s="34">
        <v>6.98</v>
      </c>
      <c r="F416" s="54">
        <f t="shared" si="22"/>
        <v>2.7920000000000003</v>
      </c>
    </row>
    <row r="417" spans="1:6" s="10" customFormat="1" ht="22.8">
      <c r="A417" s="30">
        <v>6</v>
      </c>
      <c r="B417" s="31" t="s">
        <v>307</v>
      </c>
      <c r="C417" s="32" t="s">
        <v>11</v>
      </c>
      <c r="D417" s="33">
        <v>4</v>
      </c>
      <c r="E417" s="34">
        <v>0.52</v>
      </c>
      <c r="F417" s="54">
        <f t="shared" si="22"/>
        <v>2.08</v>
      </c>
    </row>
    <row r="418" spans="1:6" s="10" customFormat="1" ht="11.4">
      <c r="A418" s="30">
        <v>7</v>
      </c>
      <c r="B418" s="31" t="s">
        <v>308</v>
      </c>
      <c r="C418" s="30" t="s">
        <v>304</v>
      </c>
      <c r="D418" s="36">
        <v>1</v>
      </c>
      <c r="E418" s="34">
        <v>5.75</v>
      </c>
      <c r="F418" s="54">
        <f t="shared" si="22"/>
        <v>5.75</v>
      </c>
    </row>
    <row r="419" spans="1:6" s="10" customFormat="1" ht="11.4">
      <c r="A419" s="30">
        <v>8</v>
      </c>
      <c r="B419" s="31" t="s">
        <v>309</v>
      </c>
      <c r="C419" s="30" t="s">
        <v>304</v>
      </c>
      <c r="D419" s="36">
        <v>1</v>
      </c>
      <c r="E419" s="34">
        <v>5.0599999999999996</v>
      </c>
      <c r="F419" s="54">
        <f t="shared" si="22"/>
        <v>5.0599999999999996</v>
      </c>
    </row>
    <row r="420" spans="1:6" s="10" customFormat="1" ht="11.4">
      <c r="A420" s="30">
        <v>9</v>
      </c>
      <c r="B420" s="31" t="s">
        <v>310</v>
      </c>
      <c r="C420" s="30" t="s">
        <v>304</v>
      </c>
      <c r="D420" s="36">
        <v>1</v>
      </c>
      <c r="E420" s="34">
        <v>6.68</v>
      </c>
      <c r="F420" s="54">
        <f t="shared" si="22"/>
        <v>6.68</v>
      </c>
    </row>
    <row r="421" spans="1:6" s="10" customFormat="1" ht="11.4">
      <c r="A421" s="30">
        <v>10</v>
      </c>
      <c r="B421" s="31" t="s">
        <v>311</v>
      </c>
      <c r="C421" s="30" t="s">
        <v>304</v>
      </c>
      <c r="D421" s="36">
        <v>1</v>
      </c>
      <c r="E421" s="34">
        <v>5.23</v>
      </c>
      <c r="F421" s="54">
        <f t="shared" si="22"/>
        <v>5.23</v>
      </c>
    </row>
    <row r="422" spans="1:6" s="10" customFormat="1" ht="22.8">
      <c r="A422" s="30">
        <v>11</v>
      </c>
      <c r="B422" s="64" t="s">
        <v>312</v>
      </c>
      <c r="C422" s="30" t="s">
        <v>11</v>
      </c>
      <c r="D422" s="65">
        <v>8</v>
      </c>
      <c r="E422" s="34">
        <v>2.2000000000000002</v>
      </c>
      <c r="F422" s="54">
        <f t="shared" si="22"/>
        <v>17.600000000000001</v>
      </c>
    </row>
    <row r="423" spans="1:6" s="10" customFormat="1" ht="11.4">
      <c r="A423" s="30">
        <v>12</v>
      </c>
      <c r="B423" s="40" t="s">
        <v>313</v>
      </c>
      <c r="C423" s="55" t="s">
        <v>82</v>
      </c>
      <c r="D423" s="66">
        <v>1</v>
      </c>
      <c r="E423" s="34">
        <v>3.98</v>
      </c>
      <c r="F423" s="54">
        <f t="shared" si="22"/>
        <v>3.98</v>
      </c>
    </row>
    <row r="424" spans="1:6" s="10" customFormat="1" ht="11.4">
      <c r="A424" s="30">
        <v>13</v>
      </c>
      <c r="B424" s="57" t="s">
        <v>314</v>
      </c>
      <c r="C424" s="58" t="s">
        <v>82</v>
      </c>
      <c r="D424" s="67">
        <v>1</v>
      </c>
      <c r="E424" s="34">
        <v>32.75</v>
      </c>
      <c r="F424" s="54">
        <f t="shared" si="22"/>
        <v>32.75</v>
      </c>
    </row>
    <row r="425" spans="1:6" s="10" customFormat="1" ht="11.4">
      <c r="A425" s="30">
        <v>14</v>
      </c>
      <c r="B425" s="40" t="s">
        <v>315</v>
      </c>
      <c r="C425" s="62" t="s">
        <v>289</v>
      </c>
      <c r="D425" s="68">
        <v>8.0000000000000002E-3</v>
      </c>
      <c r="E425" s="34">
        <v>109.5</v>
      </c>
      <c r="F425" s="54">
        <f t="shared" si="22"/>
        <v>0.876</v>
      </c>
    </row>
    <row r="426" spans="1:6" s="10" customFormat="1" ht="12.6">
      <c r="A426" s="30">
        <v>15</v>
      </c>
      <c r="B426" s="64" t="s">
        <v>316</v>
      </c>
      <c r="C426" s="62" t="s">
        <v>390</v>
      </c>
      <c r="D426" s="63">
        <v>2</v>
      </c>
      <c r="E426" s="34">
        <v>1.89</v>
      </c>
      <c r="F426" s="54">
        <f t="shared" si="22"/>
        <v>3.78</v>
      </c>
    </row>
    <row r="427" spans="1:6" s="10" customFormat="1" ht="12">
      <c r="A427" s="30"/>
      <c r="B427" s="114" t="s">
        <v>378</v>
      </c>
      <c r="C427" s="22"/>
      <c r="D427" s="23"/>
      <c r="E427" s="24"/>
      <c r="F427" s="120">
        <f>SUM(F412:F426)</f>
        <v>333.40300000000002</v>
      </c>
    </row>
    <row r="428" spans="1:6" s="10" customFormat="1" ht="12">
      <c r="A428" s="25"/>
      <c r="B428" s="26" t="s">
        <v>280</v>
      </c>
      <c r="C428" s="27"/>
      <c r="D428" s="28"/>
      <c r="E428" s="34"/>
      <c r="F428" s="122"/>
    </row>
    <row r="429" spans="1:6" s="10" customFormat="1" ht="12.6">
      <c r="A429" s="30">
        <v>1</v>
      </c>
      <c r="B429" s="57" t="s">
        <v>259</v>
      </c>
      <c r="C429" s="58" t="s">
        <v>390</v>
      </c>
      <c r="D429" s="33">
        <v>14.62</v>
      </c>
      <c r="E429" s="34">
        <v>0.42</v>
      </c>
      <c r="F429" s="54">
        <f t="shared" ref="F429:F434" si="23">E429*D429</f>
        <v>6.1403999999999996</v>
      </c>
    </row>
    <row r="430" spans="1:6" s="10" customFormat="1" ht="12.6">
      <c r="A430" s="30">
        <v>2</v>
      </c>
      <c r="B430" s="57" t="s">
        <v>269</v>
      </c>
      <c r="C430" s="58" t="s">
        <v>390</v>
      </c>
      <c r="D430" s="59">
        <v>8.77</v>
      </c>
      <c r="E430" s="34">
        <v>44.22</v>
      </c>
      <c r="F430" s="54">
        <f t="shared" si="23"/>
        <v>387.80939999999998</v>
      </c>
    </row>
    <row r="431" spans="1:6" s="10" customFormat="1" ht="22.8">
      <c r="A431" s="30">
        <v>3</v>
      </c>
      <c r="B431" s="57" t="s">
        <v>270</v>
      </c>
      <c r="C431" s="58" t="s">
        <v>390</v>
      </c>
      <c r="D431" s="59">
        <v>4.3899999999999997</v>
      </c>
      <c r="E431" s="34">
        <v>44.22</v>
      </c>
      <c r="F431" s="54">
        <f t="shared" si="23"/>
        <v>194.12579999999997</v>
      </c>
    </row>
    <row r="432" spans="1:6" s="10" customFormat="1" ht="12.6">
      <c r="A432" s="30">
        <v>4</v>
      </c>
      <c r="B432" s="57" t="s">
        <v>258</v>
      </c>
      <c r="C432" s="58" t="s">
        <v>390</v>
      </c>
      <c r="D432" s="59">
        <v>7.31</v>
      </c>
      <c r="E432" s="34">
        <v>17.579999999999998</v>
      </c>
      <c r="F432" s="54">
        <f t="shared" si="23"/>
        <v>128.50979999999998</v>
      </c>
    </row>
    <row r="433" spans="1:6" s="10" customFormat="1" ht="12.6">
      <c r="A433" s="30">
        <v>5</v>
      </c>
      <c r="B433" s="31" t="s">
        <v>281</v>
      </c>
      <c r="C433" s="32" t="s">
        <v>391</v>
      </c>
      <c r="D433" s="32">
        <v>146.19999999999999</v>
      </c>
      <c r="E433" s="34">
        <v>1.57</v>
      </c>
      <c r="F433" s="54">
        <f t="shared" si="23"/>
        <v>229.53399999999999</v>
      </c>
    </row>
    <row r="434" spans="1:6" s="10" customFormat="1" ht="11.4">
      <c r="A434" s="30">
        <v>6</v>
      </c>
      <c r="B434" s="31" t="s">
        <v>282</v>
      </c>
      <c r="C434" s="32" t="s">
        <v>271</v>
      </c>
      <c r="D434" s="36">
        <v>146.19999999999999</v>
      </c>
      <c r="E434" s="34">
        <v>18</v>
      </c>
      <c r="F434" s="54">
        <f t="shared" si="23"/>
        <v>2631.6</v>
      </c>
    </row>
    <row r="435" spans="1:6" s="10" customFormat="1" ht="12">
      <c r="A435" s="30"/>
      <c r="B435" s="114" t="s">
        <v>378</v>
      </c>
      <c r="C435" s="22"/>
      <c r="D435" s="23"/>
      <c r="E435" s="24"/>
      <c r="F435" s="120">
        <f>SUM(F429:F434)</f>
        <v>3577.7194</v>
      </c>
    </row>
    <row r="436" spans="1:6" s="10" customFormat="1" ht="12">
      <c r="A436" s="25"/>
      <c r="B436" s="69" t="s">
        <v>283</v>
      </c>
      <c r="C436" s="27"/>
      <c r="D436" s="28"/>
      <c r="E436" s="34"/>
      <c r="F436" s="122"/>
    </row>
    <row r="437" spans="1:6" s="10" customFormat="1" ht="22.8">
      <c r="A437" s="30">
        <v>1</v>
      </c>
      <c r="B437" s="57" t="s">
        <v>284</v>
      </c>
      <c r="C437" s="58" t="s">
        <v>391</v>
      </c>
      <c r="D437" s="67">
        <v>700</v>
      </c>
      <c r="E437" s="34">
        <v>4.01</v>
      </c>
      <c r="F437" s="54">
        <f t="shared" ref="F437:F443" si="24">E437*D437</f>
        <v>2807</v>
      </c>
    </row>
    <row r="438" spans="1:6" s="10" customFormat="1" ht="22.8">
      <c r="A438" s="30">
        <v>2</v>
      </c>
      <c r="B438" s="57" t="s">
        <v>285</v>
      </c>
      <c r="C438" s="58" t="s">
        <v>391</v>
      </c>
      <c r="D438" s="67">
        <v>700</v>
      </c>
      <c r="E438" s="34">
        <v>4.87</v>
      </c>
      <c r="F438" s="54">
        <f t="shared" si="24"/>
        <v>3409</v>
      </c>
    </row>
    <row r="439" spans="1:6" s="10" customFormat="1" ht="12.6">
      <c r="A439" s="30">
        <v>3</v>
      </c>
      <c r="B439" s="57" t="s">
        <v>286</v>
      </c>
      <c r="C439" s="58" t="s">
        <v>391</v>
      </c>
      <c r="D439" s="67">
        <v>700</v>
      </c>
      <c r="E439" s="34">
        <v>1.65</v>
      </c>
      <c r="F439" s="54">
        <f t="shared" si="24"/>
        <v>1155</v>
      </c>
    </row>
    <row r="440" spans="1:6" s="10" customFormat="1" ht="11.4">
      <c r="A440" s="30">
        <v>4</v>
      </c>
      <c r="B440" s="57" t="s">
        <v>381</v>
      </c>
      <c r="C440" s="58" t="s">
        <v>31</v>
      </c>
      <c r="D440" s="59">
        <v>2.88</v>
      </c>
      <c r="E440" s="34">
        <v>248.51</v>
      </c>
      <c r="F440" s="54">
        <f t="shared" si="24"/>
        <v>715.7088</v>
      </c>
    </row>
    <row r="441" spans="1:6" s="10" customFormat="1" ht="22.8">
      <c r="A441" s="30">
        <v>5</v>
      </c>
      <c r="B441" s="57" t="s">
        <v>287</v>
      </c>
      <c r="C441" s="58" t="s">
        <v>391</v>
      </c>
      <c r="D441" s="67">
        <v>5</v>
      </c>
      <c r="E441" s="34">
        <v>6.58</v>
      </c>
      <c r="F441" s="54">
        <f t="shared" si="24"/>
        <v>32.9</v>
      </c>
    </row>
    <row r="442" spans="1:6" s="10" customFormat="1" ht="22.8">
      <c r="A442" s="30">
        <v>6</v>
      </c>
      <c r="B442" s="57" t="s">
        <v>288</v>
      </c>
      <c r="C442" s="58" t="s">
        <v>289</v>
      </c>
      <c r="D442" s="70">
        <v>0.16800000000000001</v>
      </c>
      <c r="E442" s="34">
        <v>105</v>
      </c>
      <c r="F442" s="54">
        <f t="shared" si="24"/>
        <v>17.64</v>
      </c>
    </row>
    <row r="443" spans="1:6" s="10" customFormat="1" ht="34.200000000000003">
      <c r="A443" s="30">
        <v>7</v>
      </c>
      <c r="B443" s="31" t="s">
        <v>290</v>
      </c>
      <c r="C443" s="30" t="s">
        <v>16</v>
      </c>
      <c r="D443" s="60">
        <v>2</v>
      </c>
      <c r="E443" s="34">
        <v>363.11</v>
      </c>
      <c r="F443" s="54">
        <f t="shared" si="24"/>
        <v>726.22</v>
      </c>
    </row>
    <row r="444" spans="1:6" s="10" customFormat="1" ht="12">
      <c r="A444" s="21"/>
      <c r="B444" s="114" t="s">
        <v>378</v>
      </c>
      <c r="C444" s="22"/>
      <c r="D444" s="23"/>
      <c r="E444" s="24"/>
      <c r="F444" s="120">
        <f>SUM(F437:F443)</f>
        <v>8863.4688000000006</v>
      </c>
    </row>
    <row r="445" spans="1:6" s="12" customFormat="1">
      <c r="B445" s="99" t="s">
        <v>379</v>
      </c>
      <c r="C445" s="100"/>
      <c r="D445" s="100"/>
      <c r="E445" s="101"/>
      <c r="F445" s="122"/>
    </row>
    <row r="446" spans="1:6" s="13" customFormat="1" ht="22.8">
      <c r="A446" s="32">
        <v>1</v>
      </c>
      <c r="B446" s="31" t="s">
        <v>367</v>
      </c>
      <c r="C446" s="53" t="s">
        <v>16</v>
      </c>
      <c r="D446" s="54">
        <v>2</v>
      </c>
      <c r="E446" s="34">
        <v>23.66</v>
      </c>
      <c r="F446" s="54">
        <f t="shared" ref="F446:F452" si="25">E446*D446</f>
        <v>47.32</v>
      </c>
    </row>
    <row r="447" spans="1:6" s="13" customFormat="1" ht="22.8">
      <c r="A447" s="32">
        <v>2</v>
      </c>
      <c r="B447" s="31" t="s">
        <v>368</v>
      </c>
      <c r="C447" s="30" t="s">
        <v>11</v>
      </c>
      <c r="D447" s="54">
        <v>165</v>
      </c>
      <c r="E447" s="34">
        <v>2.766</v>
      </c>
      <c r="F447" s="54">
        <f t="shared" si="25"/>
        <v>456.39</v>
      </c>
    </row>
    <row r="448" spans="1:6" s="13" customFormat="1">
      <c r="A448" s="32">
        <v>3</v>
      </c>
      <c r="B448" s="71" t="s">
        <v>369</v>
      </c>
      <c r="C448" s="53" t="s">
        <v>370</v>
      </c>
      <c r="D448" s="54">
        <f>3.14*0.057*D447/100</f>
        <v>0.295317</v>
      </c>
      <c r="E448" s="34">
        <v>113.06399999999999</v>
      </c>
      <c r="F448" s="54">
        <f t="shared" si="25"/>
        <v>33.389721287999997</v>
      </c>
    </row>
    <row r="449" spans="1:7" s="13" customFormat="1">
      <c r="A449" s="32">
        <v>4</v>
      </c>
      <c r="B449" s="31" t="s">
        <v>371</v>
      </c>
      <c r="C449" s="53" t="s">
        <v>31</v>
      </c>
      <c r="D449" s="54">
        <v>0.15</v>
      </c>
      <c r="E449" s="34">
        <v>515</v>
      </c>
      <c r="F449" s="54">
        <f t="shared" si="25"/>
        <v>77.25</v>
      </c>
    </row>
    <row r="450" spans="1:7" s="14" customFormat="1" ht="22.8">
      <c r="A450" s="32">
        <v>5</v>
      </c>
      <c r="B450" s="31" t="s">
        <v>372</v>
      </c>
      <c r="C450" s="53" t="s">
        <v>16</v>
      </c>
      <c r="D450" s="54">
        <v>20</v>
      </c>
      <c r="E450" s="34">
        <v>9.0709999999999997</v>
      </c>
      <c r="F450" s="54">
        <f t="shared" si="25"/>
        <v>181.42</v>
      </c>
    </row>
    <row r="451" spans="1:7" s="14" customFormat="1">
      <c r="A451" s="32">
        <v>6</v>
      </c>
      <c r="B451" s="31" t="s">
        <v>373</v>
      </c>
      <c r="C451" s="53" t="s">
        <v>16</v>
      </c>
      <c r="D451" s="54">
        <v>2</v>
      </c>
      <c r="E451" s="34">
        <v>9.4510000000000005</v>
      </c>
      <c r="F451" s="54">
        <f t="shared" si="25"/>
        <v>18.902000000000001</v>
      </c>
    </row>
    <row r="452" spans="1:7" s="14" customFormat="1">
      <c r="A452" s="32">
        <v>7</v>
      </c>
      <c r="B452" s="71" t="s">
        <v>374</v>
      </c>
      <c r="C452" s="30" t="s">
        <v>16</v>
      </c>
      <c r="D452" s="36">
        <v>1</v>
      </c>
      <c r="E452" s="34">
        <v>3.41</v>
      </c>
      <c r="F452" s="54">
        <f t="shared" si="25"/>
        <v>3.41</v>
      </c>
    </row>
    <row r="453" spans="1:7" s="12" customFormat="1">
      <c r="A453" s="22"/>
      <c r="B453" s="114" t="s">
        <v>378</v>
      </c>
      <c r="C453" s="22"/>
      <c r="D453" s="23"/>
      <c r="E453" s="24"/>
      <c r="F453" s="120">
        <f>SUM(F446:F452)</f>
        <v>818.08172128799993</v>
      </c>
      <c r="G453" s="14"/>
    </row>
    <row r="454" spans="1:7" s="12" customFormat="1">
      <c r="A454" s="98" t="s">
        <v>377</v>
      </c>
      <c r="B454" s="98"/>
      <c r="C454" s="98"/>
      <c r="D454" s="98"/>
      <c r="E454" s="98"/>
      <c r="F454" s="121"/>
      <c r="G454" s="14"/>
    </row>
    <row r="455" spans="1:7" s="13" customFormat="1">
      <c r="A455" s="72"/>
      <c r="B455" s="73" t="s">
        <v>319</v>
      </c>
      <c r="C455" s="72"/>
      <c r="D455" s="74"/>
      <c r="E455" s="75"/>
      <c r="F455" s="123"/>
    </row>
    <row r="456" spans="1:7" s="13" customFormat="1" ht="22.8">
      <c r="A456" s="76">
        <v>1</v>
      </c>
      <c r="B456" s="77" t="s">
        <v>375</v>
      </c>
      <c r="C456" s="78" t="s">
        <v>390</v>
      </c>
      <c r="D456" s="79">
        <v>18</v>
      </c>
      <c r="E456" s="34">
        <v>0.94</v>
      </c>
      <c r="F456" s="54">
        <f t="shared" ref="F456:F465" si="26">E456*D456</f>
        <v>16.919999999999998</v>
      </c>
    </row>
    <row r="457" spans="1:7" s="13" customFormat="1">
      <c r="A457" s="76">
        <v>2</v>
      </c>
      <c r="B457" s="77" t="s">
        <v>376</v>
      </c>
      <c r="C457" s="38" t="s">
        <v>390</v>
      </c>
      <c r="D457" s="80">
        <v>2</v>
      </c>
      <c r="E457" s="34">
        <v>6.51</v>
      </c>
      <c r="F457" s="54">
        <f t="shared" si="26"/>
        <v>13.02</v>
      </c>
    </row>
    <row r="458" spans="1:7" s="13" customFormat="1">
      <c r="A458" s="76">
        <v>3</v>
      </c>
      <c r="B458" s="77" t="s">
        <v>320</v>
      </c>
      <c r="C458" s="78" t="s">
        <v>390</v>
      </c>
      <c r="D458" s="81">
        <v>3.2</v>
      </c>
      <c r="E458" s="34">
        <v>6.98</v>
      </c>
      <c r="F458" s="54">
        <f t="shared" si="26"/>
        <v>22.336000000000002</v>
      </c>
    </row>
    <row r="459" spans="1:7" s="15" customFormat="1" ht="22.8">
      <c r="A459" s="76">
        <v>4</v>
      </c>
      <c r="B459" s="64" t="s">
        <v>317</v>
      </c>
      <c r="C459" s="62" t="s">
        <v>390</v>
      </c>
      <c r="D459" s="63">
        <v>17</v>
      </c>
      <c r="E459" s="34">
        <v>0.42</v>
      </c>
      <c r="F459" s="54">
        <f t="shared" si="26"/>
        <v>7.14</v>
      </c>
    </row>
    <row r="460" spans="1:7" s="15" customFormat="1" ht="22.8">
      <c r="A460" s="76">
        <v>5</v>
      </c>
      <c r="B460" s="40" t="s">
        <v>321</v>
      </c>
      <c r="C460" s="55" t="s">
        <v>390</v>
      </c>
      <c r="D460" s="66">
        <v>3.2</v>
      </c>
      <c r="E460" s="34">
        <v>1.19</v>
      </c>
      <c r="F460" s="54">
        <f t="shared" si="26"/>
        <v>3.8079999999999998</v>
      </c>
    </row>
    <row r="461" spans="1:7" s="14" customFormat="1">
      <c r="A461" s="76">
        <v>6</v>
      </c>
      <c r="B461" s="82" t="s">
        <v>395</v>
      </c>
      <c r="C461" s="83" t="s">
        <v>252</v>
      </c>
      <c r="D461" s="33">
        <v>5.8</v>
      </c>
      <c r="E461" s="34">
        <v>3.42</v>
      </c>
      <c r="F461" s="54">
        <f t="shared" si="26"/>
        <v>19.835999999999999</v>
      </c>
    </row>
    <row r="462" spans="1:7" s="13" customFormat="1" ht="24">
      <c r="A462" s="76">
        <v>7</v>
      </c>
      <c r="B462" s="84" t="s">
        <v>396</v>
      </c>
      <c r="C462" s="38" t="s">
        <v>322</v>
      </c>
      <c r="D462" s="85">
        <v>120</v>
      </c>
      <c r="E462" s="34">
        <v>1.24</v>
      </c>
      <c r="F462" s="54">
        <f t="shared" si="26"/>
        <v>148.80000000000001</v>
      </c>
    </row>
    <row r="463" spans="1:7" s="13" customFormat="1">
      <c r="A463" s="76">
        <v>8</v>
      </c>
      <c r="B463" s="84" t="s">
        <v>323</v>
      </c>
      <c r="C463" s="38" t="s">
        <v>16</v>
      </c>
      <c r="D463" s="85">
        <v>16</v>
      </c>
      <c r="E463" s="34">
        <v>0.36</v>
      </c>
      <c r="F463" s="54">
        <f t="shared" si="26"/>
        <v>5.76</v>
      </c>
    </row>
    <row r="464" spans="1:7" s="13" customFormat="1">
      <c r="A464" s="76">
        <v>9</v>
      </c>
      <c r="B464" s="84" t="s">
        <v>324</v>
      </c>
      <c r="C464" s="38" t="s">
        <v>291</v>
      </c>
      <c r="D464" s="85">
        <v>80</v>
      </c>
      <c r="E464" s="34">
        <v>0.22</v>
      </c>
      <c r="F464" s="54">
        <f t="shared" si="26"/>
        <v>17.600000000000001</v>
      </c>
    </row>
    <row r="465" spans="1:6" s="14" customFormat="1">
      <c r="A465" s="76">
        <v>10</v>
      </c>
      <c r="B465" s="31" t="s">
        <v>325</v>
      </c>
      <c r="C465" s="32" t="s">
        <v>11</v>
      </c>
      <c r="D465" s="33">
        <v>40</v>
      </c>
      <c r="E465" s="34">
        <v>1.33</v>
      </c>
      <c r="F465" s="54">
        <f t="shared" si="26"/>
        <v>53.2</v>
      </c>
    </row>
    <row r="466" spans="1:6" s="14" customFormat="1">
      <c r="A466" s="76"/>
      <c r="B466" s="114" t="s">
        <v>378</v>
      </c>
      <c r="C466" s="22"/>
      <c r="D466" s="23"/>
      <c r="E466" s="24"/>
      <c r="F466" s="120">
        <f>SUM(F456:F465)</f>
        <v>308.42</v>
      </c>
    </row>
    <row r="467" spans="1:6" s="13" customFormat="1">
      <c r="A467" s="72"/>
      <c r="B467" s="73" t="s">
        <v>326</v>
      </c>
      <c r="C467" s="72"/>
      <c r="D467" s="74"/>
      <c r="E467" s="34"/>
      <c r="F467" s="54"/>
    </row>
    <row r="468" spans="1:6" s="13" customFormat="1">
      <c r="A468" s="76">
        <v>1</v>
      </c>
      <c r="B468" s="77" t="s">
        <v>327</v>
      </c>
      <c r="C468" s="38" t="s">
        <v>390</v>
      </c>
      <c r="D468" s="80">
        <v>1.69</v>
      </c>
      <c r="E468" s="34">
        <v>6.51</v>
      </c>
      <c r="F468" s="54">
        <f>E468*D468</f>
        <v>11.001899999999999</v>
      </c>
    </row>
    <row r="469" spans="1:6" s="13" customFormat="1" ht="22.8">
      <c r="A469" s="76">
        <v>2</v>
      </c>
      <c r="B469" s="84" t="s">
        <v>328</v>
      </c>
      <c r="C469" s="38" t="s">
        <v>393</v>
      </c>
      <c r="D469" s="38">
        <v>0.61</v>
      </c>
      <c r="E469" s="34">
        <v>61.55</v>
      </c>
      <c r="F469" s="54">
        <f>E469*D469</f>
        <v>37.545499999999997</v>
      </c>
    </row>
    <row r="470" spans="1:6" s="13" customFormat="1">
      <c r="A470" s="76">
        <v>3</v>
      </c>
      <c r="B470" s="77" t="s">
        <v>329</v>
      </c>
      <c r="C470" s="38" t="s">
        <v>390</v>
      </c>
      <c r="D470" s="80">
        <v>1.05</v>
      </c>
      <c r="E470" s="34">
        <v>1.54</v>
      </c>
      <c r="F470" s="54">
        <f>E470*D470</f>
        <v>1.6170000000000002</v>
      </c>
    </row>
    <row r="471" spans="1:6" s="15" customFormat="1" ht="22.8">
      <c r="A471" s="76">
        <v>4</v>
      </c>
      <c r="B471" s="40" t="s">
        <v>321</v>
      </c>
      <c r="C471" s="55" t="s">
        <v>390</v>
      </c>
      <c r="D471" s="66">
        <v>0.61</v>
      </c>
      <c r="E471" s="34">
        <v>1.19</v>
      </c>
      <c r="F471" s="54">
        <f>E471*D471</f>
        <v>0.72589999999999999</v>
      </c>
    </row>
    <row r="472" spans="1:6" s="14" customFormat="1">
      <c r="A472" s="76">
        <v>5</v>
      </c>
      <c r="B472" s="82" t="s">
        <v>397</v>
      </c>
      <c r="C472" s="83" t="s">
        <v>252</v>
      </c>
      <c r="D472" s="33">
        <v>1.28</v>
      </c>
      <c r="E472" s="34">
        <v>3.42</v>
      </c>
      <c r="F472" s="54">
        <f>E472*D472</f>
        <v>4.3776000000000002</v>
      </c>
    </row>
    <row r="473" spans="1:6" s="14" customFormat="1">
      <c r="A473" s="76"/>
      <c r="B473" s="114" t="s">
        <v>378</v>
      </c>
      <c r="C473" s="22"/>
      <c r="D473" s="23"/>
      <c r="E473" s="24"/>
      <c r="F473" s="120">
        <f>SUM(F468:F472)</f>
        <v>55.267899999999997</v>
      </c>
    </row>
    <row r="474" spans="1:6" s="13" customFormat="1">
      <c r="A474" s="72"/>
      <c r="B474" s="73" t="s">
        <v>330</v>
      </c>
      <c r="C474" s="72"/>
      <c r="D474" s="74"/>
      <c r="E474" s="34"/>
      <c r="F474" s="54"/>
    </row>
    <row r="475" spans="1:6" s="13" customFormat="1">
      <c r="A475" s="76">
        <v>1</v>
      </c>
      <c r="B475" s="77" t="s">
        <v>331</v>
      </c>
      <c r="C475" s="38" t="s">
        <v>16</v>
      </c>
      <c r="D475" s="79">
        <v>4</v>
      </c>
      <c r="E475" s="34">
        <v>62.34</v>
      </c>
      <c r="F475" s="54">
        <f t="shared" ref="F475:F483" si="27">E475*D475</f>
        <v>249.36</v>
      </c>
    </row>
    <row r="476" spans="1:6" s="13" customFormat="1">
      <c r="A476" s="76">
        <v>2</v>
      </c>
      <c r="B476" s="77" t="s">
        <v>332</v>
      </c>
      <c r="C476" s="78" t="s">
        <v>187</v>
      </c>
      <c r="D476" s="81">
        <v>10.11</v>
      </c>
      <c r="E476" s="34">
        <v>0.55000000000000004</v>
      </c>
      <c r="F476" s="54">
        <f t="shared" si="27"/>
        <v>5.5605000000000002</v>
      </c>
    </row>
    <row r="477" spans="1:6" s="13" customFormat="1">
      <c r="A477" s="76">
        <v>3</v>
      </c>
      <c r="B477" s="77" t="s">
        <v>333</v>
      </c>
      <c r="C477" s="38" t="s">
        <v>16</v>
      </c>
      <c r="D477" s="79">
        <v>4</v>
      </c>
      <c r="E477" s="34">
        <v>3.72</v>
      </c>
      <c r="F477" s="54">
        <f t="shared" si="27"/>
        <v>14.88</v>
      </c>
    </row>
    <row r="478" spans="1:6" s="13" customFormat="1">
      <c r="A478" s="76">
        <v>4</v>
      </c>
      <c r="B478" s="77" t="s">
        <v>334</v>
      </c>
      <c r="C478" s="78" t="s">
        <v>187</v>
      </c>
      <c r="D478" s="81">
        <v>4.7</v>
      </c>
      <c r="E478" s="34">
        <v>1.01</v>
      </c>
      <c r="F478" s="54">
        <f t="shared" si="27"/>
        <v>4.7469999999999999</v>
      </c>
    </row>
    <row r="479" spans="1:6" s="13" customFormat="1" ht="22.8">
      <c r="A479" s="76">
        <v>5</v>
      </c>
      <c r="B479" s="84" t="s">
        <v>389</v>
      </c>
      <c r="C479" s="38" t="s">
        <v>16</v>
      </c>
      <c r="D479" s="85">
        <v>4</v>
      </c>
      <c r="E479" s="34">
        <v>1.45</v>
      </c>
      <c r="F479" s="54">
        <f t="shared" si="27"/>
        <v>5.8</v>
      </c>
    </row>
    <row r="480" spans="1:6" s="13" customFormat="1">
      <c r="A480" s="76">
        <v>6</v>
      </c>
      <c r="B480" s="77" t="s">
        <v>318</v>
      </c>
      <c r="C480" s="78" t="s">
        <v>391</v>
      </c>
      <c r="D480" s="81">
        <v>7.2</v>
      </c>
      <c r="E480" s="34">
        <v>2.97</v>
      </c>
      <c r="F480" s="54">
        <f t="shared" si="27"/>
        <v>21.384</v>
      </c>
    </row>
    <row r="481" spans="1:8" s="13" customFormat="1" ht="22.8">
      <c r="A481" s="76">
        <v>7</v>
      </c>
      <c r="B481" s="86" t="s">
        <v>335</v>
      </c>
      <c r="C481" s="78" t="s">
        <v>16</v>
      </c>
      <c r="D481" s="78">
        <v>2</v>
      </c>
      <c r="E481" s="34">
        <v>6.61</v>
      </c>
      <c r="F481" s="54">
        <f t="shared" si="27"/>
        <v>13.22</v>
      </c>
    </row>
    <row r="482" spans="1:8" s="13" customFormat="1" ht="22.8">
      <c r="A482" s="76">
        <v>8</v>
      </c>
      <c r="B482" s="77" t="s">
        <v>336</v>
      </c>
      <c r="C482" s="38" t="s">
        <v>16</v>
      </c>
      <c r="D482" s="78">
        <v>1</v>
      </c>
      <c r="E482" s="34">
        <v>28.22</v>
      </c>
      <c r="F482" s="54">
        <f t="shared" si="27"/>
        <v>28.22</v>
      </c>
    </row>
    <row r="483" spans="1:8" s="13" customFormat="1" ht="24">
      <c r="A483" s="76">
        <v>9</v>
      </c>
      <c r="B483" s="86" t="s">
        <v>398</v>
      </c>
      <c r="C483" s="38" t="s">
        <v>16</v>
      </c>
      <c r="D483" s="79">
        <v>4</v>
      </c>
      <c r="E483" s="34">
        <v>33.33</v>
      </c>
      <c r="F483" s="54">
        <f t="shared" si="27"/>
        <v>133.32</v>
      </c>
    </row>
    <row r="484" spans="1:8" s="14" customFormat="1">
      <c r="A484" s="93"/>
      <c r="B484" s="114" t="s">
        <v>378</v>
      </c>
      <c r="C484" s="89"/>
      <c r="D484" s="90"/>
      <c r="E484" s="91"/>
      <c r="F484" s="119">
        <f>SUM(F475:F483)</f>
        <v>476.49150000000003</v>
      </c>
    </row>
    <row r="485" spans="1:8">
      <c r="A485" s="16"/>
      <c r="B485" s="17" t="s">
        <v>7</v>
      </c>
      <c r="C485" s="18"/>
      <c r="D485" s="18"/>
      <c r="E485" s="19"/>
      <c r="F485" s="124">
        <f>SUM(F6:F484)/2</f>
        <v>75735.627277598061</v>
      </c>
      <c r="H485" s="14"/>
    </row>
    <row r="486" spans="1:8">
      <c r="A486" s="16"/>
      <c r="B486" s="17" t="s">
        <v>245</v>
      </c>
      <c r="C486" s="18"/>
      <c r="D486" s="18"/>
      <c r="E486" s="18"/>
      <c r="F486" s="20">
        <f>F485*0.2</f>
        <v>15147.125455519614</v>
      </c>
      <c r="H486" s="14"/>
    </row>
    <row r="487" spans="1:8">
      <c r="A487" s="16"/>
      <c r="B487" s="17" t="s">
        <v>7</v>
      </c>
      <c r="C487" s="18"/>
      <c r="D487" s="18"/>
      <c r="E487" s="18"/>
      <c r="F487" s="124">
        <f>SUM(F485:F486)</f>
        <v>90882.752733117668</v>
      </c>
      <c r="H487" s="14"/>
    </row>
    <row r="488" spans="1:8">
      <c r="H488" s="14"/>
    </row>
  </sheetData>
  <mergeCells count="2">
    <mergeCell ref="A1:F1"/>
    <mergeCell ref="B2:E2"/>
  </mergeCells>
  <pageMargins left="0.59055118110236227" right="0.59055118110236227" top="0.23622047244094491" bottom="0.59055118110236227" header="3.937007874015748E-2" footer="3.937007874015748E-2"/>
  <pageSetup paperSize="9" orientation="portrait" verticalDpi="0" r:id="rId1"/>
  <headerFooter>
    <oddFooter>&amp;CԷջ &amp;P</oddFooter>
  </headerFooter>
  <rowBreaks count="7" manualBreakCount="7">
    <brk id="28" max="5" man="1"/>
    <brk id="111" max="5" man="1"/>
    <brk id="140" max="5" man="1"/>
    <brk id="169" max="5" man="1"/>
    <brk id="224" max="5" man="1"/>
    <brk id="252" max="5" man="1"/>
    <brk id="28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140</vt:lpstr>
      <vt:lpstr>'140'!Print_Area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Vachagan Mejunc</cp:lastModifiedBy>
  <cp:lastPrinted>2025-09-19T11:51:44Z</cp:lastPrinted>
  <dcterms:created xsi:type="dcterms:W3CDTF">2025-09-09T07:15:47Z</dcterms:created>
  <dcterms:modified xsi:type="dcterms:W3CDTF">2025-11-19T04:50:55Z</dcterms:modified>
</cp:coreProperties>
</file>